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Assessment\Z. September 2021\Examiner reports\5. Complete for publication\CM2B\"/>
    </mc:Choice>
  </mc:AlternateContent>
  <bookViews>
    <workbookView xWindow="15705" yWindow="10560" windowWidth="16200" windowHeight="18315" tabRatio="666" firstSheet="1" activeTab="3"/>
  </bookViews>
  <sheets>
    <sheet name="Q1 data" sheetId="8" r:id="rId1"/>
    <sheet name="1i" sheetId="1" r:id="rId2"/>
    <sheet name="1ii" sheetId="2" r:id="rId3"/>
    <sheet name="1iii" sheetId="3" r:id="rId4"/>
    <sheet name="1iv" sheetId="4" r:id="rId5"/>
    <sheet name="1v" sheetId="5" r:id="rId6"/>
    <sheet name="1vi" sheetId="6" r:id="rId7"/>
    <sheet name="1vii" sheetId="7" r:id="rId8"/>
    <sheet name="Q2 data" sheetId="10" r:id="rId9"/>
    <sheet name="2i" sheetId="12" r:id="rId10"/>
    <sheet name="2ii" sheetId="13" r:id="rId11"/>
    <sheet name="2iii" sheetId="14" r:id="rId12"/>
    <sheet name="2iv" sheetId="15" r:id="rId13"/>
    <sheet name="Q3 data" sheetId="16" r:id="rId14"/>
    <sheet name="3i" sheetId="17" r:id="rId15"/>
    <sheet name="Q4 data" sheetId="22" r:id="rId16"/>
    <sheet name="i" sheetId="23" r:id="rId17"/>
    <sheet name="ii" sheetId="24" r:id="rId18"/>
    <sheet name="iii" sheetId="25" r:id="rId19"/>
    <sheet name="iv" sheetId="26" r:id="rId2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5" l="1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11" i="5"/>
  <c r="J12" i="5"/>
  <c r="J13" i="5"/>
  <c r="J14" i="5"/>
  <c r="J15" i="5"/>
  <c r="J16" i="5"/>
  <c r="J17" i="5"/>
  <c r="J18" i="5"/>
  <c r="J19" i="5"/>
  <c r="J20" i="5"/>
  <c r="J21" i="5"/>
  <c r="J23" i="5"/>
  <c r="J24" i="5"/>
  <c r="J25" i="5"/>
  <c r="J26" i="5"/>
  <c r="J27" i="5"/>
  <c r="J28" i="5"/>
  <c r="J29" i="5"/>
  <c r="J30" i="5"/>
  <c r="H11" i="5"/>
  <c r="H12" i="5"/>
  <c r="H13" i="5"/>
  <c r="H14" i="5"/>
  <c r="H15" i="5"/>
  <c r="H16" i="5"/>
  <c r="H17" i="5"/>
  <c r="H18" i="5"/>
  <c r="H19" i="5"/>
  <c r="H20" i="5"/>
  <c r="H21" i="5"/>
  <c r="H23" i="5"/>
  <c r="H24" i="5"/>
  <c r="H25" i="5"/>
  <c r="I25" i="5" s="1"/>
  <c r="H26" i="5"/>
  <c r="H27" i="5"/>
  <c r="H28" i="5"/>
  <c r="H29" i="5"/>
  <c r="H30" i="5"/>
  <c r="H10" i="5"/>
  <c r="I29" i="5"/>
  <c r="I27" i="5"/>
  <c r="I23" i="5"/>
  <c r="I21" i="5"/>
  <c r="I19" i="5"/>
  <c r="I17" i="5"/>
  <c r="I15" i="5"/>
  <c r="I16" i="4"/>
  <c r="I28" i="4"/>
  <c r="I30" i="4"/>
  <c r="I10" i="4"/>
  <c r="J10" i="4" s="1"/>
  <c r="I26" i="4"/>
  <c r="I24" i="4"/>
  <c r="I22" i="4"/>
  <c r="I20" i="4"/>
  <c r="I18" i="4"/>
  <c r="I14" i="4"/>
  <c r="I12" i="4"/>
  <c r="I11" i="5" l="1"/>
  <c r="I13" i="5"/>
  <c r="I10" i="5"/>
  <c r="J10" i="5" s="1"/>
  <c r="I12" i="5"/>
  <c r="I14" i="5"/>
  <c r="I16" i="5"/>
  <c r="I18" i="5"/>
  <c r="I20" i="5"/>
  <c r="I22" i="5"/>
  <c r="J22" i="5" s="1"/>
  <c r="I24" i="5"/>
  <c r="I26" i="5"/>
  <c r="I28" i="5"/>
  <c r="I30" i="5"/>
  <c r="I11" i="4"/>
  <c r="I13" i="4"/>
  <c r="I15" i="4"/>
  <c r="I17" i="4"/>
  <c r="I19" i="4"/>
  <c r="I21" i="4"/>
  <c r="I23" i="4"/>
  <c r="I25" i="4"/>
  <c r="I27" i="4"/>
  <c r="I29" i="4"/>
  <c r="C9" i="25"/>
  <c r="E53" i="17" l="1"/>
  <c r="D53" i="17"/>
  <c r="C53" i="17"/>
  <c r="B3" i="13" l="1"/>
  <c r="B4" i="13"/>
  <c r="B5" i="13"/>
  <c r="B6" i="13"/>
  <c r="B2" i="13"/>
  <c r="L16" i="22" l="1"/>
  <c r="L15" i="22"/>
  <c r="K15" i="22"/>
  <c r="L14" i="22"/>
  <c r="K14" i="22"/>
  <c r="J14" i="22"/>
  <c r="L13" i="22"/>
  <c r="K13" i="22"/>
  <c r="J13" i="22"/>
  <c r="I13" i="22"/>
  <c r="L12" i="22"/>
  <c r="K12" i="22"/>
  <c r="J12" i="22"/>
  <c r="I12" i="22"/>
  <c r="H12" i="22"/>
  <c r="L11" i="22"/>
  <c r="K11" i="22"/>
  <c r="J11" i="22"/>
  <c r="I11" i="22"/>
  <c r="H11" i="22"/>
  <c r="G11" i="22"/>
  <c r="L10" i="22"/>
  <c r="K10" i="22"/>
  <c r="J10" i="22"/>
  <c r="I10" i="22"/>
  <c r="H10" i="22"/>
  <c r="G10" i="22"/>
  <c r="F10" i="22"/>
  <c r="L9" i="22"/>
  <c r="K9" i="22"/>
  <c r="J9" i="22"/>
  <c r="I9" i="22"/>
  <c r="H9" i="22"/>
  <c r="G9" i="22"/>
  <c r="F9" i="22"/>
  <c r="E9" i="22"/>
  <c r="L8" i="22"/>
  <c r="K8" i="22"/>
  <c r="J8" i="22"/>
  <c r="I8" i="22"/>
  <c r="H8" i="22"/>
  <c r="G8" i="22"/>
  <c r="F8" i="22"/>
  <c r="E8" i="22"/>
  <c r="D8" i="22"/>
  <c r="L7" i="22"/>
  <c r="K7" i="22"/>
  <c r="J7" i="22"/>
  <c r="I7" i="22"/>
  <c r="H7" i="22"/>
  <c r="G7" i="22"/>
  <c r="F7" i="22"/>
  <c r="E7" i="22"/>
  <c r="D7" i="22"/>
  <c r="C7" i="22"/>
  <c r="L6" i="22"/>
  <c r="K6" i="22"/>
  <c r="J6" i="22"/>
  <c r="I6" i="22"/>
  <c r="H6" i="22"/>
  <c r="G6" i="22"/>
  <c r="F6" i="22"/>
  <c r="E6" i="22"/>
  <c r="D6" i="22"/>
  <c r="C6" i="22"/>
  <c r="C13" i="25" l="1"/>
  <c r="C6" i="25"/>
  <c r="C12" i="25" s="1"/>
  <c r="C5" i="25"/>
  <c r="C3" i="24"/>
  <c r="G21" i="23"/>
  <c r="C21" i="23"/>
  <c r="E21" i="23" s="1"/>
  <c r="F21" i="23" s="1"/>
  <c r="G20" i="23"/>
  <c r="H20" i="23" s="1"/>
  <c r="C20" i="23"/>
  <c r="E20" i="23" s="1"/>
  <c r="F20" i="23" s="1"/>
  <c r="G19" i="23"/>
  <c r="C19" i="23"/>
  <c r="E19" i="23" s="1"/>
  <c r="F19" i="23" s="1"/>
  <c r="H18" i="23"/>
  <c r="G18" i="23"/>
  <c r="C18" i="23"/>
  <c r="E18" i="23" s="1"/>
  <c r="F18" i="23" s="1"/>
  <c r="G17" i="23"/>
  <c r="C17" i="23"/>
  <c r="E17" i="23" s="1"/>
  <c r="F17" i="23" s="1"/>
  <c r="G16" i="23"/>
  <c r="C16" i="23"/>
  <c r="E16" i="23" s="1"/>
  <c r="F16" i="23" s="1"/>
  <c r="G15" i="23"/>
  <c r="H15" i="23" s="1"/>
  <c r="C15" i="23"/>
  <c r="E15" i="23" s="1"/>
  <c r="F15" i="23" s="1"/>
  <c r="G14" i="23"/>
  <c r="H14" i="23" s="1"/>
  <c r="C14" i="23"/>
  <c r="E14" i="23" s="1"/>
  <c r="F14" i="23" s="1"/>
  <c r="G13" i="23"/>
  <c r="H13" i="23" s="1"/>
  <c r="C13" i="23"/>
  <c r="E13" i="23" s="1"/>
  <c r="F13" i="23" s="1"/>
  <c r="G12" i="23"/>
  <c r="C12" i="23"/>
  <c r="E12" i="23" s="1"/>
  <c r="F12" i="23" s="1"/>
  <c r="G11" i="23"/>
  <c r="C11" i="23"/>
  <c r="E11" i="23" s="1"/>
  <c r="F11" i="23" s="1"/>
  <c r="C8" i="23"/>
  <c r="D21" i="23" s="1"/>
  <c r="H21" i="23" l="1"/>
  <c r="H16" i="23"/>
  <c r="C14" i="25"/>
  <c r="C16" i="25" s="1"/>
  <c r="H11" i="23"/>
  <c r="H17" i="23"/>
  <c r="H12" i="23"/>
  <c r="H19" i="23"/>
  <c r="D11" i="23"/>
  <c r="D12" i="23"/>
  <c r="D13" i="23"/>
  <c r="D14" i="23"/>
  <c r="D15" i="23"/>
  <c r="D16" i="23"/>
  <c r="D17" i="23"/>
  <c r="D18" i="23"/>
  <c r="D19" i="23"/>
  <c r="D20" i="23"/>
  <c r="B25" i="17"/>
  <c r="B33" i="17" s="1"/>
  <c r="B43" i="17" s="1"/>
  <c r="C24" i="17"/>
  <c r="B24" i="17"/>
  <c r="B32" i="17" s="1"/>
  <c r="D23" i="17"/>
  <c r="C23" i="17"/>
  <c r="B23" i="17"/>
  <c r="B31" i="17" s="1"/>
  <c r="E22" i="17"/>
  <c r="D22" i="17"/>
  <c r="C22" i="17"/>
  <c r="B22" i="17"/>
  <c r="B30" i="17" s="1"/>
  <c r="C32" i="17" l="1"/>
  <c r="C31" i="17"/>
  <c r="D31" i="17" s="1"/>
  <c r="C30" i="17"/>
  <c r="D30" i="17" s="1"/>
  <c r="C15" i="25"/>
  <c r="C17" i="25" s="1"/>
  <c r="C20" i="25" s="1"/>
  <c r="C23" i="23"/>
  <c r="B48" i="17"/>
  <c r="B53" i="17" s="1"/>
  <c r="C37" i="17" l="1"/>
  <c r="C43" i="17" s="1"/>
  <c r="C48" i="17" s="1"/>
  <c r="C21" i="25"/>
  <c r="E30" i="17"/>
  <c r="E37" i="17" s="1"/>
  <c r="D37" i="17"/>
  <c r="D43" i="17" l="1"/>
  <c r="D48" i="17" s="1"/>
  <c r="E43" i="17" l="1"/>
  <c r="E48" i="17"/>
  <c r="B55" i="17" l="1"/>
  <c r="C6" i="13"/>
  <c r="D6" i="13" s="1"/>
  <c r="C5" i="13"/>
  <c r="C4" i="13"/>
  <c r="D4" i="13" s="1"/>
  <c r="C3" i="13"/>
  <c r="D3" i="13" s="1"/>
  <c r="C2" i="13"/>
  <c r="B11" i="12"/>
  <c r="B10" i="12"/>
  <c r="B8" i="15" s="1"/>
  <c r="E2" i="13" l="1"/>
  <c r="D2" i="13"/>
  <c r="E5" i="13"/>
  <c r="D5" i="13"/>
  <c r="B8" i="13" s="1"/>
  <c r="E4" i="13"/>
  <c r="E3" i="13"/>
  <c r="E6" i="13"/>
  <c r="B9" i="13" l="1"/>
  <c r="B3" i="14" s="1"/>
  <c r="B11" i="14" s="1"/>
  <c r="B13" i="14" s="1"/>
  <c r="B14" i="14" l="1"/>
  <c r="B16" i="14" s="1"/>
  <c r="B6" i="15" l="1"/>
  <c r="B10" i="6"/>
  <c r="C6" i="6"/>
  <c r="C4" i="6"/>
  <c r="B11" i="5"/>
  <c r="B12" i="5" s="1"/>
  <c r="C6" i="5"/>
  <c r="C4" i="5"/>
  <c r="B11" i="4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C30" i="4" s="1"/>
  <c r="D30" i="4" s="1"/>
  <c r="C6" i="4"/>
  <c r="C4" i="4"/>
  <c r="C10" i="4" l="1"/>
  <c r="D10" i="4" s="1"/>
  <c r="C10" i="5"/>
  <c r="E10" i="4"/>
  <c r="F10" i="4" s="1"/>
  <c r="C27" i="4"/>
  <c r="D27" i="4" s="1"/>
  <c r="C23" i="4"/>
  <c r="D23" i="4" s="1"/>
  <c r="E23" i="4" s="1"/>
  <c r="C19" i="4"/>
  <c r="D19" i="4" s="1"/>
  <c r="C15" i="4"/>
  <c r="D15" i="4" s="1"/>
  <c r="C11" i="4"/>
  <c r="D11" i="4" s="1"/>
  <c r="C22" i="4"/>
  <c r="D22" i="4" s="1"/>
  <c r="E22" i="4" s="1"/>
  <c r="C14" i="4"/>
  <c r="D14" i="4" s="1"/>
  <c r="C29" i="4"/>
  <c r="C21" i="4"/>
  <c r="D21" i="4" s="1"/>
  <c r="C13" i="4"/>
  <c r="D13" i="4" s="1"/>
  <c r="C26" i="4"/>
  <c r="D26" i="4" s="1"/>
  <c r="E26" i="4" s="1"/>
  <c r="C18" i="4"/>
  <c r="D18" i="4" s="1"/>
  <c r="C25" i="4"/>
  <c r="C17" i="4"/>
  <c r="D17" i="4" s="1"/>
  <c r="C28" i="4"/>
  <c r="D28" i="4" s="1"/>
  <c r="C24" i="4"/>
  <c r="D24" i="4" s="1"/>
  <c r="E24" i="4" s="1"/>
  <c r="C20" i="4"/>
  <c r="D20" i="4" s="1"/>
  <c r="C16" i="4"/>
  <c r="D16" i="4" s="1"/>
  <c r="E16" i="4" s="1"/>
  <c r="C12" i="4"/>
  <c r="D12" i="4" s="1"/>
  <c r="D29" i="4"/>
  <c r="D25" i="4"/>
  <c r="E25" i="4" s="1"/>
  <c r="D10" i="5"/>
  <c r="E10" i="5" s="1"/>
  <c r="B11" i="6"/>
  <c r="C12" i="5"/>
  <c r="D12" i="5" s="1"/>
  <c r="B13" i="5"/>
  <c r="C11" i="5"/>
  <c r="D11" i="5" s="1"/>
  <c r="E30" i="4"/>
  <c r="F30" i="4" s="1"/>
  <c r="E17" i="4" l="1"/>
  <c r="F17" i="4" s="1"/>
  <c r="E21" i="4"/>
  <c r="F21" i="4" s="1"/>
  <c r="E20" i="4"/>
  <c r="F20" i="4"/>
  <c r="F10" i="5"/>
  <c r="F24" i="4"/>
  <c r="E12" i="4"/>
  <c r="F12" i="4" s="1"/>
  <c r="E28" i="4"/>
  <c r="F28" i="4" s="1"/>
  <c r="F22" i="4"/>
  <c r="F23" i="4"/>
  <c r="F25" i="4"/>
  <c r="E18" i="4"/>
  <c r="F18" i="4" s="1"/>
  <c r="F26" i="4"/>
  <c r="E19" i="4"/>
  <c r="F19" i="4"/>
  <c r="E29" i="4"/>
  <c r="F29" i="4" s="1"/>
  <c r="E14" i="4"/>
  <c r="F14" i="4" s="1"/>
  <c r="E15" i="4"/>
  <c r="F15" i="4" s="1"/>
  <c r="F16" i="4"/>
  <c r="E13" i="4"/>
  <c r="F13" i="4" s="1"/>
  <c r="E11" i="4"/>
  <c r="F11" i="4"/>
  <c r="E27" i="4"/>
  <c r="F27" i="4" s="1"/>
  <c r="B12" i="6"/>
  <c r="C13" i="5"/>
  <c r="D13" i="5" s="1"/>
  <c r="B14" i="5"/>
  <c r="E12" i="5"/>
  <c r="F12" i="5" s="1"/>
  <c r="E11" i="5"/>
  <c r="F11" i="5" s="1"/>
  <c r="B13" i="6" l="1"/>
  <c r="C14" i="5"/>
  <c r="D14" i="5" s="1"/>
  <c r="B15" i="5"/>
  <c r="E13" i="5"/>
  <c r="F13" i="5" s="1"/>
  <c r="B14" i="6" l="1"/>
  <c r="C15" i="5"/>
  <c r="D15" i="5" s="1"/>
  <c r="B16" i="5"/>
  <c r="E14" i="5"/>
  <c r="F14" i="5" s="1"/>
  <c r="B15" i="6" l="1"/>
  <c r="B17" i="5"/>
  <c r="C16" i="5"/>
  <c r="D16" i="5" s="1"/>
  <c r="E15" i="5"/>
  <c r="F15" i="5" s="1"/>
  <c r="B16" i="6" l="1"/>
  <c r="E16" i="5"/>
  <c r="F16" i="5" s="1"/>
  <c r="B18" i="5"/>
  <c r="C17" i="5"/>
  <c r="D17" i="5" s="1"/>
  <c r="B17" i="6" l="1"/>
  <c r="E17" i="5"/>
  <c r="F17" i="5" s="1"/>
  <c r="B19" i="5"/>
  <c r="C18" i="5"/>
  <c r="D18" i="5" s="1"/>
  <c r="B18" i="6" l="1"/>
  <c r="E18" i="5"/>
  <c r="F18" i="5" s="1"/>
  <c r="C19" i="5"/>
  <c r="D19" i="5" s="1"/>
  <c r="B20" i="5"/>
  <c r="B19" i="6" l="1"/>
  <c r="C20" i="5"/>
  <c r="D20" i="5" s="1"/>
  <c r="B21" i="5"/>
  <c r="E19" i="5"/>
  <c r="F19" i="5" s="1"/>
  <c r="B20" i="6" l="1"/>
  <c r="C21" i="5"/>
  <c r="D21" i="5" s="1"/>
  <c r="B22" i="5"/>
  <c r="E20" i="5"/>
  <c r="F20" i="5" s="1"/>
  <c r="B21" i="6" l="1"/>
  <c r="C22" i="5"/>
  <c r="D22" i="5" s="1"/>
  <c r="B23" i="5"/>
  <c r="E21" i="5"/>
  <c r="F21" i="5" s="1"/>
  <c r="B22" i="6" l="1"/>
  <c r="E22" i="5"/>
  <c r="F22" i="5" s="1"/>
  <c r="B24" i="5"/>
  <c r="C23" i="5"/>
  <c r="D23" i="5" s="1"/>
  <c r="B23" i="6" l="1"/>
  <c r="E23" i="5"/>
  <c r="F23" i="5" s="1"/>
  <c r="B25" i="5"/>
  <c r="C24" i="5"/>
  <c r="D24" i="5" s="1"/>
  <c r="B24" i="6" l="1"/>
  <c r="E24" i="5"/>
  <c r="F24" i="5" s="1"/>
  <c r="B26" i="5"/>
  <c r="C25" i="5"/>
  <c r="D25" i="5" s="1"/>
  <c r="B25" i="6" l="1"/>
  <c r="E25" i="5"/>
  <c r="F25" i="5" s="1"/>
  <c r="C26" i="5"/>
  <c r="D26" i="5" s="1"/>
  <c r="B27" i="5"/>
  <c r="B26" i="6" l="1"/>
  <c r="B28" i="5"/>
  <c r="C27" i="5"/>
  <c r="D27" i="5" s="1"/>
  <c r="E26" i="5"/>
  <c r="F26" i="5" s="1"/>
  <c r="B27" i="6" l="1"/>
  <c r="E27" i="5"/>
  <c r="F27" i="5"/>
  <c r="C28" i="5"/>
  <c r="D28" i="5" s="1"/>
  <c r="B29" i="5"/>
  <c r="B28" i="6" l="1"/>
  <c r="C29" i="5"/>
  <c r="D29" i="5" s="1"/>
  <c r="B30" i="5"/>
  <c r="C30" i="5" s="1"/>
  <c r="D30" i="5" s="1"/>
  <c r="E28" i="5"/>
  <c r="F28" i="5" s="1"/>
  <c r="B29" i="6" l="1"/>
  <c r="E30" i="5"/>
  <c r="F30" i="5" s="1"/>
  <c r="E29" i="5"/>
  <c r="F29" i="5" s="1"/>
  <c r="B13" i="2" l="1"/>
  <c r="B14" i="2" s="1"/>
  <c r="C12" i="2"/>
  <c r="D12" i="2" s="1"/>
  <c r="C6" i="2"/>
  <c r="C4" i="2"/>
  <c r="C4" i="1"/>
  <c r="C9" i="1" s="1"/>
  <c r="C6" i="1"/>
  <c r="C13" i="1"/>
  <c r="D13" i="1" s="1"/>
  <c r="B14" i="1"/>
  <c r="B15" i="1" s="1"/>
  <c r="C15" i="1" s="1"/>
  <c r="C14" i="1" l="1"/>
  <c r="D14" i="1" s="1"/>
  <c r="C9" i="2"/>
  <c r="E12" i="2" s="1"/>
  <c r="C14" i="2"/>
  <c r="E14" i="2" s="1"/>
  <c r="B15" i="2"/>
  <c r="C13" i="2"/>
  <c r="E13" i="2" s="1"/>
  <c r="D15" i="1"/>
  <c r="E13" i="1"/>
  <c r="E15" i="1"/>
  <c r="B16" i="1"/>
  <c r="E14" i="1" l="1"/>
  <c r="D13" i="2"/>
  <c r="D14" i="2"/>
  <c r="B16" i="2"/>
  <c r="C15" i="2"/>
  <c r="E15" i="2" s="1"/>
  <c r="B17" i="1"/>
  <c r="C16" i="1"/>
  <c r="E16" i="1" s="1"/>
  <c r="D15" i="2" l="1"/>
  <c r="D16" i="1"/>
  <c r="C16" i="2"/>
  <c r="E16" i="2" s="1"/>
  <c r="B17" i="2"/>
  <c r="D17" i="1"/>
  <c r="E17" i="1"/>
  <c r="B18" i="1"/>
  <c r="C17" i="1"/>
  <c r="D16" i="2" l="1"/>
  <c r="C17" i="2"/>
  <c r="D17" i="2" s="1"/>
  <c r="B18" i="2"/>
  <c r="B19" i="1"/>
  <c r="C18" i="1"/>
  <c r="E18" i="1" s="1"/>
  <c r="D18" i="1" l="1"/>
  <c r="E17" i="2"/>
  <c r="D18" i="2"/>
  <c r="B19" i="2"/>
  <c r="C18" i="2"/>
  <c r="E18" i="2" s="1"/>
  <c r="B20" i="1"/>
  <c r="C19" i="1"/>
  <c r="E19" i="1" s="1"/>
  <c r="D19" i="1" l="1"/>
  <c r="C19" i="2"/>
  <c r="E19" i="2" s="1"/>
  <c r="B20" i="2"/>
  <c r="B21" i="1"/>
  <c r="C20" i="1"/>
  <c r="D20" i="1" s="1"/>
  <c r="D19" i="2" l="1"/>
  <c r="C20" i="2"/>
  <c r="E20" i="2" s="1"/>
  <c r="B21" i="2"/>
  <c r="E20" i="1"/>
  <c r="B22" i="1"/>
  <c r="C21" i="1"/>
  <c r="D21" i="1" s="1"/>
  <c r="D20" i="2" l="1"/>
  <c r="B22" i="2"/>
  <c r="C21" i="2"/>
  <c r="D21" i="2" s="1"/>
  <c r="E21" i="1"/>
  <c r="B23" i="1"/>
  <c r="C22" i="1"/>
  <c r="D22" i="1" s="1"/>
  <c r="E21" i="2" l="1"/>
  <c r="C22" i="2"/>
  <c r="E22" i="2" s="1"/>
  <c r="B23" i="2"/>
  <c r="E22" i="1"/>
  <c r="B24" i="1"/>
  <c r="C23" i="1"/>
  <c r="D23" i="1" s="1"/>
  <c r="D22" i="2" l="1"/>
  <c r="C23" i="2"/>
  <c r="E23" i="2" s="1"/>
  <c r="B24" i="2"/>
  <c r="E23" i="1"/>
  <c r="B25" i="1"/>
  <c r="C24" i="1"/>
  <c r="D24" i="1" s="1"/>
  <c r="D23" i="2" l="1"/>
  <c r="B25" i="2"/>
  <c r="C24" i="2"/>
  <c r="E24" i="2" s="1"/>
  <c r="D25" i="1"/>
  <c r="E24" i="1"/>
  <c r="B26" i="1"/>
  <c r="C25" i="1"/>
  <c r="E25" i="1" s="1"/>
  <c r="D24" i="2" l="1"/>
  <c r="C25" i="2"/>
  <c r="E25" i="2" s="1"/>
  <c r="B26" i="2"/>
  <c r="B27" i="1"/>
  <c r="C26" i="1"/>
  <c r="E26" i="1" s="1"/>
  <c r="D25" i="2" l="1"/>
  <c r="D26" i="1"/>
  <c r="C26" i="2"/>
  <c r="E26" i="2" s="1"/>
  <c r="B27" i="2"/>
  <c r="B28" i="1"/>
  <c r="C27" i="1"/>
  <c r="E27" i="1" s="1"/>
  <c r="D26" i="2" l="1"/>
  <c r="D27" i="1"/>
  <c r="B28" i="2"/>
  <c r="C27" i="2"/>
  <c r="E27" i="2" s="1"/>
  <c r="B29" i="1"/>
  <c r="C28" i="1"/>
  <c r="E28" i="1" s="1"/>
  <c r="D27" i="2" l="1"/>
  <c r="D28" i="1"/>
  <c r="C28" i="2"/>
  <c r="E28" i="2" s="1"/>
  <c r="B29" i="2"/>
  <c r="D29" i="1"/>
  <c r="B30" i="1"/>
  <c r="C29" i="1"/>
  <c r="E29" i="1" s="1"/>
  <c r="D28" i="2" l="1"/>
  <c r="C29" i="2"/>
  <c r="E29" i="2" s="1"/>
  <c r="B30" i="2"/>
  <c r="D30" i="1"/>
  <c r="B31" i="1"/>
  <c r="C30" i="1"/>
  <c r="E30" i="1" s="1"/>
  <c r="D29" i="2" l="1"/>
  <c r="B31" i="2"/>
  <c r="C30" i="2"/>
  <c r="E30" i="2" s="1"/>
  <c r="B32" i="1"/>
  <c r="C31" i="1"/>
  <c r="D31" i="1" s="1"/>
  <c r="D30" i="2" l="1"/>
  <c r="E31" i="1"/>
  <c r="C31" i="2"/>
  <c r="E31" i="2" s="1"/>
  <c r="B32" i="2"/>
  <c r="D32" i="1"/>
  <c r="E32" i="1"/>
  <c r="B33" i="1"/>
  <c r="C32" i="1"/>
  <c r="D31" i="2" l="1"/>
  <c r="C32" i="2"/>
  <c r="E32" i="2" s="1"/>
  <c r="C33" i="1"/>
  <c r="E33" i="1" s="1"/>
  <c r="D33" i="1"/>
  <c r="D32" i="2" l="1"/>
</calcChain>
</file>

<file path=xl/sharedStrings.xml><?xml version="1.0" encoding="utf-8"?>
<sst xmlns="http://schemas.openxmlformats.org/spreadsheetml/2006/main" count="242" uniqueCount="156">
  <si>
    <t>No data is provided for Q1</t>
  </si>
  <si>
    <t>E_A</t>
  </si>
  <si>
    <t>V_A</t>
  </si>
  <si>
    <t>E_B</t>
  </si>
  <si>
    <t>V_B</t>
  </si>
  <si>
    <t>Corr(A, B)</t>
  </si>
  <si>
    <t>Cov(A, B)</t>
  </si>
  <si>
    <t>[1 mark for calculating covariance (or using it correctly)]</t>
  </si>
  <si>
    <t>[2]</t>
  </si>
  <si>
    <t>x_A</t>
  </si>
  <si>
    <t>x_B</t>
  </si>
  <si>
    <t>E_P</t>
  </si>
  <si>
    <t>V_P</t>
  </si>
  <si>
    <t>Chart:</t>
  </si>
  <si>
    <t>[2 marks for plotting lines]</t>
  </si>
  <si>
    <t>[1 mark for labelling lines]</t>
  </si>
  <si>
    <t>[1 mark for general formatting]</t>
  </si>
  <si>
    <t>Comments:</t>
  </si>
  <si>
    <t>The chart for E_P is linear</t>
  </si>
  <si>
    <t>Which is expected as E_P is a linear combination of x_A and returns</t>
  </si>
  <si>
    <t>The chart for V_P is quadratic</t>
  </si>
  <si>
    <t>Which is expected as V_P is a combination of polynominals of degree at most 2</t>
  </si>
  <si>
    <t>V_P is minimised approximately for x_A = 1.2 (actually 1.1577)</t>
  </si>
  <si>
    <t>E_P starts with its highest return reflecting the higher return of asset B.</t>
  </si>
  <si>
    <t>E_P decreases with x_A, because as more of asset A is held the greater the portfolio component expected to earn 4.5% rather than B's 6%.</t>
  </si>
  <si>
    <t>V_P decreases with x_A at first reflecting the lower variance of A …</t>
  </si>
  <si>
    <t>…until a turning point is reached – this is the minimum variance portfolio.</t>
  </si>
  <si>
    <t>This occurs at around x_A = 1.15, meaning that x_B = -0.15, which is ok because short selling is allowed.</t>
  </si>
  <si>
    <t>[1 mark for each comment; 1 mark per other sensible comment]</t>
  </si>
  <si>
    <t>[Max 5]</t>
  </si>
  <si>
    <t>Or if finding X_A to the nearest 1 d.p. by numerical methods…</t>
  </si>
  <si>
    <t>[3]</t>
  </si>
  <si>
    <t>[5]</t>
  </si>
  <si>
    <t>Optimal x_A</t>
  </si>
  <si>
    <t>Optimal x_B</t>
  </si>
  <si>
    <t>Optimal Variance</t>
  </si>
  <si>
    <r>
      <t xml:space="preserve">[2 for correctly modifying  x_A. Max(xA, 0) not necessary but min(xA, 1) </t>
    </r>
    <r>
      <rPr>
        <b/>
        <sz val="11"/>
        <color theme="1"/>
        <rFont val="Calibri"/>
        <family val="2"/>
        <scheme val="minor"/>
      </rPr>
      <t>is</t>
    </r>
    <r>
      <rPr>
        <sz val="11"/>
        <color theme="1"/>
        <rFont val="Calibri"/>
        <family val="2"/>
        <scheme val="minor"/>
      </rPr>
      <t>]</t>
    </r>
  </si>
  <si>
    <t>[2 for correct calculation of Optimal Variance]</t>
  </si>
  <si>
    <t>New Law Optimal xA</t>
  </si>
  <si>
    <t>New Law Optimal Variance</t>
  </si>
  <si>
    <t>When the correlation of the assets is low, there will be minimal impact</t>
  </si>
  <si>
    <t>Because the investor can hold the minimum variance portfolio</t>
  </si>
  <si>
    <t>However when the correlation of the assets is high (above 30%), the investor cannot hold the minimum variance portfolio</t>
  </si>
  <si>
    <t>Because this would require that they short sell asset B, which is not allowed</t>
  </si>
  <si>
    <t>This increases the variance of their portfolio, which may make it more risky or volatile</t>
  </si>
  <si>
    <t>[1 mark per point; max of 4]</t>
  </si>
  <si>
    <t>X</t>
  </si>
  <si>
    <t>Probability</t>
  </si>
  <si>
    <t>Company A</t>
  </si>
  <si>
    <t>Basic Fee</t>
  </si>
  <si>
    <t>Parameters of Additional Fee</t>
  </si>
  <si>
    <t>n</t>
  </si>
  <si>
    <t>p</t>
  </si>
  <si>
    <t>Extra Fee Multiple</t>
  </si>
  <si>
    <t>Mean</t>
  </si>
  <si>
    <t>Variance</t>
  </si>
  <si>
    <t>[Or could interpret the question as asking for the two fees combined</t>
  </si>
  <si>
    <t>giving mean = 80,000</t>
  </si>
  <si>
    <t>variance = 300,000,000]</t>
  </si>
  <si>
    <t>Wealth</t>
  </si>
  <si>
    <t>Utility of Wealth - (a)</t>
  </si>
  <si>
    <t>Utility of Wealth - (b)</t>
  </si>
  <si>
    <t>[1]</t>
  </si>
  <si>
    <t>Minimum level of salary is equal to the certainty equivalent of the job offer from Company A</t>
  </si>
  <si>
    <t xml:space="preserve">Expected utility of wealth = </t>
  </si>
  <si>
    <t xml:space="preserve">We need to solve U(w) = </t>
  </si>
  <si>
    <t>w - 20^(-4)*w^2</t>
  </si>
  <si>
    <t>To find the value of w that gives this utility</t>
  </si>
  <si>
    <t>Calculate w</t>
  </si>
  <si>
    <t>Quadratic Formula Coefficients</t>
  </si>
  <si>
    <t>a</t>
  </si>
  <si>
    <t>b</t>
  </si>
  <si>
    <t>c</t>
  </si>
  <si>
    <t>Upper</t>
  </si>
  <si>
    <t>We can disregard the higher solution as we are trying to find the minimum</t>
  </si>
  <si>
    <t>Lower</t>
  </si>
  <si>
    <t>Minimum Level of Fixed Fee</t>
  </si>
  <si>
    <t>Or [4] marks for goal seek or trial and error as long as method explained</t>
  </si>
  <si>
    <t>Plus [2] marks for showing that the goal-seeked value is the right one out of the two possibilities</t>
  </si>
  <si>
    <t>The consultant is risk averse and therefore derives additional utility from the certainty offered by a fixed fee.</t>
  </si>
  <si>
    <t>As the consultant is non-satiated, Company A would win its services by offering a fixed fee larger than the fixed fee offered by Company B of…</t>
  </si>
  <si>
    <t>This is less than the expected salary calculated in (ii).</t>
  </si>
  <si>
    <t>And is therefore expected to be cheaper for Company A.</t>
  </si>
  <si>
    <t>Also, the consultant is risk averse and so would only accept a variable fee if it had a sufficiently higher expected value</t>
  </si>
  <si>
    <t>but the company is also risk averse and so would only pay a variable fee if it had a sufficiently lower expected value</t>
  </si>
  <si>
    <t>Company A should offer the consultant a fixed fee.</t>
  </si>
  <si>
    <t>[1] per point</t>
  </si>
  <si>
    <t>[Max 7]</t>
  </si>
  <si>
    <t>No data is provided for Q3</t>
  </si>
  <si>
    <t>Chain Ladder Method</t>
  </si>
  <si>
    <t>Claims Paid (£000s)</t>
  </si>
  <si>
    <t>Development Year</t>
  </si>
  <si>
    <t>Accident Year</t>
  </si>
  <si>
    <t>Inflation</t>
  </si>
  <si>
    <t>Future Inflation</t>
  </si>
  <si>
    <t>Incremental Claims Paid in 2020 Money Terms</t>
  </si>
  <si>
    <t>[4]</t>
  </si>
  <si>
    <t>Accumulated Claims in 2020 Money Terms</t>
  </si>
  <si>
    <t>Development Factors</t>
  </si>
  <si>
    <t>Development Factor</t>
  </si>
  <si>
    <t>Projected Cumulative Claims for 2020 Money Terms</t>
  </si>
  <si>
    <t>Projected Incremental Claims in 2020 Money Terms</t>
  </si>
  <si>
    <t>Projected Incremental Claims</t>
  </si>
  <si>
    <t>Total Reserve:</t>
  </si>
  <si>
    <t>Binomial combinations</t>
  </si>
  <si>
    <t>r</t>
  </si>
  <si>
    <t>S(0)</t>
  </si>
  <si>
    <t>K</t>
  </si>
  <si>
    <t>u</t>
  </si>
  <si>
    <t>d</t>
  </si>
  <si>
    <t>It's easiest to use p in the solution but the answer is actually independent of p</t>
  </si>
  <si>
    <t>q</t>
  </si>
  <si>
    <t>[1] for calculating q</t>
  </si>
  <si>
    <t>Up steps</t>
  </si>
  <si>
    <t>Down steps</t>
  </si>
  <si>
    <t>A(10)</t>
  </si>
  <si>
    <t>S(10)</t>
  </si>
  <si>
    <t>V(10)</t>
  </si>
  <si>
    <t>nCr</t>
  </si>
  <si>
    <t>P(10)</t>
  </si>
  <si>
    <t>[2] for working through all combinations of up and down steps</t>
  </si>
  <si>
    <t>[3] for state price deflators</t>
  </si>
  <si>
    <t>[2] for share prices</t>
  </si>
  <si>
    <t>[1] for option payoffs</t>
  </si>
  <si>
    <t>[2] for probabilities</t>
  </si>
  <si>
    <t>Value</t>
  </si>
  <si>
    <t>[2] for option value</t>
  </si>
  <si>
    <t>Implied volatility</t>
  </si>
  <si>
    <t>Or [2] for goal-seeking Black-Scholes model</t>
  </si>
  <si>
    <t>Black-Scholes calculator</t>
  </si>
  <si>
    <t>Parameters</t>
  </si>
  <si>
    <t>Share price</t>
  </si>
  <si>
    <t>[0.5]</t>
  </si>
  <si>
    <t>Strike price</t>
  </si>
  <si>
    <t>Maturity</t>
  </si>
  <si>
    <t>Risk-free rate</t>
  </si>
  <si>
    <t>Volatility</t>
  </si>
  <si>
    <t>Calculations</t>
  </si>
  <si>
    <t>Present value of strike</t>
  </si>
  <si>
    <r>
      <t>s</t>
    </r>
    <r>
      <rPr>
        <sz val="11"/>
        <color theme="1"/>
        <rFont val="Calibri"/>
        <family val="2"/>
        <scheme val="minor"/>
      </rPr>
      <t>*t^.5</t>
    </r>
  </si>
  <si>
    <t>d1</t>
  </si>
  <si>
    <t>d2</t>
  </si>
  <si>
    <t>N(d1)</t>
  </si>
  <si>
    <t>N(d2)</t>
  </si>
  <si>
    <t>Option values</t>
  </si>
  <si>
    <t>Value of Put option</t>
  </si>
  <si>
    <t>Value of Call option</t>
  </si>
  <si>
    <t>Comment:</t>
  </si>
  <si>
    <t>The values are not the same</t>
  </si>
  <si>
    <t>But they are very close…</t>
  </si>
  <si>
    <t>…only about 3% apart</t>
  </si>
  <si>
    <t>The binomial model with discrete time steps is an approximation to the continuous time lognormal model</t>
  </si>
  <si>
    <t>So we expect slight differences</t>
  </si>
  <si>
    <t>Using a larger number of smaller time steps would likely give an even closer answer</t>
  </si>
  <si>
    <t>[1] per point plus [1] for any other distinct, valid points</t>
  </si>
  <si>
    <t>Max [4]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</si>
</sst>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  <numFmt numFmtId="165" formatCode="_-* #,##0_-;\-* #,##0_-;_-* &quot;-&quot;??_-;_-@_-"/>
    <numFmt numFmtId="166" formatCode="_-&quot;£&quot;* #,##0_-;\-&quot;£&quot;* #,##0_-;_-&quot;£&quot;* &quot;-&quot;??_-;_-@_-"/>
    <numFmt numFmtId="167" formatCode="0.000"/>
    <numFmt numFmtId="168" formatCode="0.0000"/>
    <numFmt numFmtId="169" formatCode="_-* #,##0.000_-;\-* #,##0.000_-;_-* &quot;-&quot;??_-;_-@_-"/>
    <numFmt numFmtId="170" formatCode="_-* #,##0.0000_-;\-* #,##0.0000_-;_-* &quot;-&quot;??_-;_-@_-"/>
    <numFmt numFmtId="171" formatCode="_-* #,##0.00000_-;\-* #,##0.00000_-;_-* &quot;-&quot;??_-;_-@_-"/>
    <numFmt numFmtId="172" formatCode="#,##0.0_ ;\-#,##0.0\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2"/>
    <xf numFmtId="164" fontId="3" fillId="0" borderId="0" xfId="3" applyNumberFormat="1"/>
    <xf numFmtId="166" fontId="0" fillId="0" borderId="0" xfId="3" applyNumberFormat="1" applyFont="1"/>
    <xf numFmtId="0" fontId="4" fillId="0" borderId="0" xfId="5"/>
    <xf numFmtId="165" fontId="0" fillId="0" borderId="0" xfId="6" applyNumberFormat="1" applyFont="1"/>
    <xf numFmtId="43" fontId="4" fillId="0" borderId="0" xfId="5" applyNumberFormat="1"/>
    <xf numFmtId="10" fontId="4" fillId="0" borderId="0" xfId="5" applyNumberFormat="1"/>
    <xf numFmtId="0" fontId="5" fillId="0" borderId="0" xfId="5" applyFont="1"/>
    <xf numFmtId="43" fontId="0" fillId="0" borderId="0" xfId="6" applyFont="1"/>
    <xf numFmtId="167" fontId="4" fillId="0" borderId="0" xfId="5" applyNumberFormat="1"/>
    <xf numFmtId="0" fontId="1" fillId="0" borderId="0" xfId="0" applyFont="1"/>
    <xf numFmtId="0" fontId="6" fillId="0" borderId="0" xfId="0" applyFont="1"/>
    <xf numFmtId="165" fontId="0" fillId="2" borderId="0" xfId="0" applyNumberFormat="1" applyFill="1"/>
    <xf numFmtId="10" fontId="0" fillId="2" borderId="0" xfId="0" applyNumberFormat="1" applyFill="1"/>
    <xf numFmtId="0" fontId="7" fillId="0" borderId="0" xfId="0" applyFont="1"/>
    <xf numFmtId="165" fontId="0" fillId="0" borderId="0" xfId="1" applyNumberFormat="1" applyFont="1"/>
    <xf numFmtId="168" fontId="0" fillId="0" borderId="0" xfId="0" applyNumberFormat="1"/>
    <xf numFmtId="169" fontId="0" fillId="0" borderId="0" xfId="1" applyNumberFormat="1" applyFont="1"/>
    <xf numFmtId="0" fontId="0" fillId="3" borderId="0" xfId="0" applyFill="1"/>
    <xf numFmtId="167" fontId="0" fillId="0" borderId="0" xfId="0" applyNumberFormat="1"/>
    <xf numFmtId="0" fontId="0" fillId="4" borderId="0" xfId="0" applyFill="1"/>
    <xf numFmtId="170" fontId="0" fillId="0" borderId="0" xfId="1" applyNumberFormat="1" applyFont="1"/>
    <xf numFmtId="171" fontId="0" fillId="0" borderId="0" xfId="1" applyNumberFormat="1" applyFont="1"/>
    <xf numFmtId="170" fontId="0" fillId="4" borderId="0" xfId="1" applyNumberFormat="1" applyFont="1" applyFill="1"/>
    <xf numFmtId="171" fontId="0" fillId="4" borderId="0" xfId="1" applyNumberFormat="1" applyFont="1" applyFill="1"/>
    <xf numFmtId="165" fontId="3" fillId="0" borderId="0" xfId="1" applyNumberFormat="1" applyFont="1"/>
    <xf numFmtId="165" fontId="0" fillId="4" borderId="0" xfId="4" applyNumberFormat="1" applyFont="1" applyFill="1"/>
    <xf numFmtId="0" fontId="3" fillId="4" borderId="0" xfId="2" applyFill="1"/>
    <xf numFmtId="44" fontId="3" fillId="4" borderId="0" xfId="2" applyNumberFormat="1" applyFill="1"/>
    <xf numFmtId="0" fontId="3" fillId="3" borderId="0" xfId="2" applyFill="1"/>
    <xf numFmtId="166" fontId="0" fillId="4" borderId="0" xfId="3" applyNumberFormat="1" applyFont="1" applyFill="1"/>
    <xf numFmtId="167" fontId="0" fillId="4" borderId="0" xfId="0" applyNumberFormat="1" applyFill="1"/>
    <xf numFmtId="169" fontId="0" fillId="4" borderId="0" xfId="1" applyNumberFormat="1" applyFont="1" applyFill="1"/>
    <xf numFmtId="9" fontId="0" fillId="0" borderId="0" xfId="0" applyNumberFormat="1"/>
    <xf numFmtId="1" fontId="0" fillId="0" borderId="0" xfId="0" applyNumberFormat="1"/>
    <xf numFmtId="10" fontId="0" fillId="4" borderId="0" xfId="7" applyNumberFormat="1" applyFont="1" applyFill="1"/>
    <xf numFmtId="168" fontId="3" fillId="0" borderId="0" xfId="2" applyNumberFormat="1"/>
    <xf numFmtId="169" fontId="0" fillId="4" borderId="0" xfId="4" applyNumberFormat="1" applyFont="1" applyFill="1"/>
    <xf numFmtId="167" fontId="3" fillId="0" borderId="0" xfId="2" applyNumberFormat="1"/>
    <xf numFmtId="44" fontId="3" fillId="0" borderId="0" xfId="2" applyNumberFormat="1"/>
    <xf numFmtId="1" fontId="0" fillId="0" borderId="1" xfId="0" applyNumberFormat="1" applyBorder="1"/>
    <xf numFmtId="0" fontId="0" fillId="0" borderId="2" xfId="0" applyBorder="1"/>
    <xf numFmtId="1" fontId="0" fillId="0" borderId="3" xfId="0" applyNumberFormat="1" applyBorder="1"/>
    <xf numFmtId="0" fontId="0" fillId="0" borderId="3" xfId="0" applyBorder="1"/>
    <xf numFmtId="172" fontId="0" fillId="0" borderId="0" xfId="1" applyNumberFormat="1" applyFont="1"/>
    <xf numFmtId="9" fontId="0" fillId="0" borderId="0" xfId="7" applyFont="1"/>
    <xf numFmtId="0" fontId="8" fillId="0" borderId="0" xfId="5" applyFont="1"/>
    <xf numFmtId="0" fontId="3" fillId="0" borderId="0" xfId="5" applyFont="1"/>
    <xf numFmtId="43" fontId="3" fillId="0" borderId="0" xfId="6" applyFont="1"/>
    <xf numFmtId="165" fontId="3" fillId="0" borderId="0" xfId="6" applyNumberFormat="1" applyFont="1"/>
    <xf numFmtId="0" fontId="3" fillId="3" borderId="0" xfId="5" applyFont="1" applyFill="1"/>
    <xf numFmtId="167" fontId="3" fillId="0" borderId="0" xfId="5" applyNumberFormat="1" applyFont="1"/>
    <xf numFmtId="43" fontId="3" fillId="4" borderId="0" xfId="5" applyNumberFormat="1" applyFont="1" applyFill="1"/>
    <xf numFmtId="165" fontId="3" fillId="0" borderId="0" xfId="5" applyNumberFormat="1" applyFont="1"/>
    <xf numFmtId="10" fontId="3" fillId="0" borderId="0" xfId="5" applyNumberFormat="1" applyFont="1"/>
    <xf numFmtId="170" fontId="0" fillId="0" borderId="0" xfId="0" applyNumberFormat="1"/>
    <xf numFmtId="0" fontId="9" fillId="5" borderId="0" xfId="0" applyFont="1" applyFill="1"/>
    <xf numFmtId="0" fontId="0" fillId="5" borderId="0" xfId="0" applyFill="1"/>
    <xf numFmtId="171" fontId="0" fillId="5" borderId="0" xfId="1" applyNumberFormat="1" applyFont="1" applyFill="1"/>
    <xf numFmtId="170" fontId="0" fillId="5" borderId="0" xfId="1" applyNumberFormat="1" applyFont="1" applyFill="1"/>
    <xf numFmtId="0" fontId="4" fillId="0" borderId="0" xfId="5" applyAlignment="1">
      <alignment horizontal="center"/>
    </xf>
    <xf numFmtId="0" fontId="3" fillId="0" borderId="0" xfId="5" applyFont="1" applyAlignment="1">
      <alignment horizontal="center"/>
    </xf>
  </cellXfs>
  <cellStyles count="8">
    <cellStyle name="Comma" xfId="1" builtinId="3"/>
    <cellStyle name="Comma 2" xfId="4"/>
    <cellStyle name="Comma 3" xfId="6"/>
    <cellStyle name="Currency 2" xfId="3"/>
    <cellStyle name="Normal" xfId="0" builtinId="0"/>
    <cellStyle name="Normal 2" xfId="2"/>
    <cellStyle name="Normal 3" xfId="5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Portfolio Expected Return and Variance of Return as holding of A varies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'1ii'!$D$11</c:f>
              <c:strCache>
                <c:ptCount val="1"/>
                <c:pt idx="0">
                  <c:v>E_P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'1ii'!$B$12:$B$32</c:f>
              <c:numCache>
                <c:formatCode>General</c:formatCode>
                <c:ptCount val="21"/>
                <c:pt idx="0">
                  <c:v>-0.5</c:v>
                </c:pt>
                <c:pt idx="1">
                  <c:v>-0.4</c:v>
                </c:pt>
                <c:pt idx="2">
                  <c:v>-0.30000000000000004</c:v>
                </c:pt>
                <c:pt idx="3">
                  <c:v>-0.20000000000000004</c:v>
                </c:pt>
                <c:pt idx="4">
                  <c:v>-0.10000000000000003</c:v>
                </c:pt>
                <c:pt idx="5">
                  <c:v>0</c:v>
                </c:pt>
                <c:pt idx="6">
                  <c:v>0.1</c:v>
                </c:pt>
                <c:pt idx="7">
                  <c:v>0.2</c:v>
                </c:pt>
                <c:pt idx="8">
                  <c:v>0.30000000000000004</c:v>
                </c:pt>
                <c:pt idx="9">
                  <c:v>0.4</c:v>
                </c:pt>
                <c:pt idx="10">
                  <c:v>0.5</c:v>
                </c:pt>
                <c:pt idx="11">
                  <c:v>0.6</c:v>
                </c:pt>
                <c:pt idx="12">
                  <c:v>0.7</c:v>
                </c:pt>
                <c:pt idx="13">
                  <c:v>0.79999999999999993</c:v>
                </c:pt>
                <c:pt idx="14">
                  <c:v>0.89999999999999991</c:v>
                </c:pt>
                <c:pt idx="15">
                  <c:v>0.99999999999999989</c:v>
                </c:pt>
                <c:pt idx="16">
                  <c:v>1.0999999999999999</c:v>
                </c:pt>
                <c:pt idx="17">
                  <c:v>1.2</c:v>
                </c:pt>
                <c:pt idx="18">
                  <c:v>1.3</c:v>
                </c:pt>
                <c:pt idx="19">
                  <c:v>1.4000000000000001</c:v>
                </c:pt>
                <c:pt idx="20">
                  <c:v>1.5000000000000002</c:v>
                </c:pt>
              </c:numCache>
            </c:numRef>
          </c:xVal>
          <c:yVal>
            <c:numRef>
              <c:f>'1ii'!$D$12:$D$32</c:f>
              <c:numCache>
                <c:formatCode>General</c:formatCode>
                <c:ptCount val="21"/>
                <c:pt idx="0">
                  <c:v>6.7500000000000004E-2</c:v>
                </c:pt>
                <c:pt idx="1">
                  <c:v>6.5999999999999989E-2</c:v>
                </c:pt>
                <c:pt idx="2">
                  <c:v>6.4500000000000002E-2</c:v>
                </c:pt>
                <c:pt idx="3">
                  <c:v>6.3E-2</c:v>
                </c:pt>
                <c:pt idx="4">
                  <c:v>6.1499999999999999E-2</c:v>
                </c:pt>
                <c:pt idx="5">
                  <c:v>0.06</c:v>
                </c:pt>
                <c:pt idx="6">
                  <c:v>5.8499999999999996E-2</c:v>
                </c:pt>
                <c:pt idx="7">
                  <c:v>5.7000000000000002E-2</c:v>
                </c:pt>
                <c:pt idx="8">
                  <c:v>5.5499999999999994E-2</c:v>
                </c:pt>
                <c:pt idx="9">
                  <c:v>5.3999999999999992E-2</c:v>
                </c:pt>
                <c:pt idx="10">
                  <c:v>5.2499999999999998E-2</c:v>
                </c:pt>
                <c:pt idx="11">
                  <c:v>5.1000000000000004E-2</c:v>
                </c:pt>
                <c:pt idx="12">
                  <c:v>4.9500000000000002E-2</c:v>
                </c:pt>
                <c:pt idx="13">
                  <c:v>4.8000000000000001E-2</c:v>
                </c:pt>
                <c:pt idx="14">
                  <c:v>4.65E-2</c:v>
                </c:pt>
                <c:pt idx="15">
                  <c:v>4.4999999999999991E-2</c:v>
                </c:pt>
                <c:pt idx="16">
                  <c:v>4.3500000000000004E-2</c:v>
                </c:pt>
                <c:pt idx="17">
                  <c:v>4.2000000000000003E-2</c:v>
                </c:pt>
                <c:pt idx="18">
                  <c:v>4.0499999999999994E-2</c:v>
                </c:pt>
                <c:pt idx="19">
                  <c:v>3.8999999999999993E-2</c:v>
                </c:pt>
                <c:pt idx="20">
                  <c:v>3.7499999999999992E-2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1A9-4DAB-A8AC-F6A5E13AE837}"/>
            </c:ext>
          </c:extLst>
        </c:ser>
        <c:ser>
          <c:idx val="1"/>
          <c:order val="1"/>
          <c:tx>
            <c:strRef>
              <c:f>'1ii'!$E$11</c:f>
              <c:strCache>
                <c:ptCount val="1"/>
                <c:pt idx="0">
                  <c:v>V_P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'1ii'!$B$12:$B$32</c:f>
              <c:numCache>
                <c:formatCode>General</c:formatCode>
                <c:ptCount val="21"/>
                <c:pt idx="0">
                  <c:v>-0.5</c:v>
                </c:pt>
                <c:pt idx="1">
                  <c:v>-0.4</c:v>
                </c:pt>
                <c:pt idx="2">
                  <c:v>-0.30000000000000004</c:v>
                </c:pt>
                <c:pt idx="3">
                  <c:v>-0.20000000000000004</c:v>
                </c:pt>
                <c:pt idx="4">
                  <c:v>-0.10000000000000003</c:v>
                </c:pt>
                <c:pt idx="5">
                  <c:v>0</c:v>
                </c:pt>
                <c:pt idx="6">
                  <c:v>0.1</c:v>
                </c:pt>
                <c:pt idx="7">
                  <c:v>0.2</c:v>
                </c:pt>
                <c:pt idx="8">
                  <c:v>0.30000000000000004</c:v>
                </c:pt>
                <c:pt idx="9">
                  <c:v>0.4</c:v>
                </c:pt>
                <c:pt idx="10">
                  <c:v>0.5</c:v>
                </c:pt>
                <c:pt idx="11">
                  <c:v>0.6</c:v>
                </c:pt>
                <c:pt idx="12">
                  <c:v>0.7</c:v>
                </c:pt>
                <c:pt idx="13">
                  <c:v>0.79999999999999993</c:v>
                </c:pt>
                <c:pt idx="14">
                  <c:v>0.89999999999999991</c:v>
                </c:pt>
                <c:pt idx="15">
                  <c:v>0.99999999999999989</c:v>
                </c:pt>
                <c:pt idx="16">
                  <c:v>1.0999999999999999</c:v>
                </c:pt>
                <c:pt idx="17">
                  <c:v>1.2</c:v>
                </c:pt>
                <c:pt idx="18">
                  <c:v>1.3</c:v>
                </c:pt>
                <c:pt idx="19">
                  <c:v>1.4000000000000001</c:v>
                </c:pt>
                <c:pt idx="20">
                  <c:v>1.5000000000000002</c:v>
                </c:pt>
              </c:numCache>
            </c:numRef>
          </c:xVal>
          <c:yVal>
            <c:numRef>
              <c:f>'1ii'!$E$12:$E$32</c:f>
              <c:numCache>
                <c:formatCode>General</c:formatCode>
                <c:ptCount val="21"/>
                <c:pt idx="0">
                  <c:v>0.17574999999999999</c:v>
                </c:pt>
                <c:pt idx="1">
                  <c:v>0.15615999999999997</c:v>
                </c:pt>
                <c:pt idx="2">
                  <c:v>0.13779000000000002</c:v>
                </c:pt>
                <c:pt idx="3">
                  <c:v>0.12064</c:v>
                </c:pt>
                <c:pt idx="4">
                  <c:v>0.10471000000000001</c:v>
                </c:pt>
                <c:pt idx="5">
                  <c:v>0.09</c:v>
                </c:pt>
                <c:pt idx="6">
                  <c:v>7.6510000000000009E-2</c:v>
                </c:pt>
                <c:pt idx="7">
                  <c:v>6.4240000000000005E-2</c:v>
                </c:pt>
                <c:pt idx="8">
                  <c:v>5.3189999999999994E-2</c:v>
                </c:pt>
                <c:pt idx="9">
                  <c:v>4.3360000000000003E-2</c:v>
                </c:pt>
                <c:pt idx="10">
                  <c:v>3.4750000000000003E-2</c:v>
                </c:pt>
                <c:pt idx="11">
                  <c:v>2.7360000000000002E-2</c:v>
                </c:pt>
                <c:pt idx="12">
                  <c:v>2.1190000000000004E-2</c:v>
                </c:pt>
                <c:pt idx="13">
                  <c:v>1.6240000000000004E-2</c:v>
                </c:pt>
                <c:pt idx="14">
                  <c:v>1.2510000000000004E-2</c:v>
                </c:pt>
                <c:pt idx="15">
                  <c:v>0.01</c:v>
                </c:pt>
                <c:pt idx="16">
                  <c:v>8.7100000000000025E-3</c:v>
                </c:pt>
                <c:pt idx="17">
                  <c:v>8.6400000000000018E-3</c:v>
                </c:pt>
                <c:pt idx="18">
                  <c:v>9.7900000000000036E-3</c:v>
                </c:pt>
                <c:pt idx="19">
                  <c:v>1.2160000000000004E-2</c:v>
                </c:pt>
                <c:pt idx="20">
                  <c:v>1.5750000000000011E-2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1A9-4DAB-A8AC-F6A5E13AE8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501528"/>
        <c:axId val="92498392"/>
      </c:scatterChart>
      <c:valAx>
        <c:axId val="92501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x_A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498392"/>
        <c:crosses val="autoZero"/>
        <c:crossBetween val="midCat"/>
      </c:valAx>
      <c:valAx>
        <c:axId val="9249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Return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501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Plot</a:t>
            </a:r>
            <a:r>
              <a:rPr lang="en-GB" baseline="0"/>
              <a:t> of Variance against correlation with new law and no law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'1vi'!$C$8</c:f>
              <c:strCache>
                <c:ptCount val="1"/>
                <c:pt idx="0">
                  <c:v>Optimal Variance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'1vi'!$B$9:$B$29</c:f>
              <c:numCache>
                <c:formatCode>0%</c:formatCode>
                <c:ptCount val="21"/>
                <c:pt idx="0">
                  <c:v>-1</c:v>
                </c:pt>
                <c:pt idx="1">
                  <c:v>-0.9</c:v>
                </c:pt>
                <c:pt idx="2">
                  <c:v>-0.8</c:v>
                </c:pt>
                <c:pt idx="3">
                  <c:v>-0.70000000000000007</c:v>
                </c:pt>
                <c:pt idx="4">
                  <c:v>-0.60000000000000009</c:v>
                </c:pt>
                <c:pt idx="5">
                  <c:v>-0.50000000000000011</c:v>
                </c:pt>
                <c:pt idx="6">
                  <c:v>-0.40000000000000013</c:v>
                </c:pt>
                <c:pt idx="7">
                  <c:v>-0.30000000000000016</c:v>
                </c:pt>
                <c:pt idx="8">
                  <c:v>-0.20000000000000015</c:v>
                </c:pt>
                <c:pt idx="9">
                  <c:v>-0.10000000000000014</c:v>
                </c:pt>
                <c:pt idx="10">
                  <c:v>-1.3877787807814457E-16</c:v>
                </c:pt>
                <c:pt idx="11">
                  <c:v>9.9999999999999867E-2</c:v>
                </c:pt>
                <c:pt idx="12">
                  <c:v>0.19999999999999987</c:v>
                </c:pt>
                <c:pt idx="13">
                  <c:v>0.29999999999999988</c:v>
                </c:pt>
                <c:pt idx="14">
                  <c:v>0.39999999999999991</c:v>
                </c:pt>
                <c:pt idx="15">
                  <c:v>0.49999999999999989</c:v>
                </c:pt>
                <c:pt idx="16">
                  <c:v>0.59999999999999987</c:v>
                </c:pt>
                <c:pt idx="17">
                  <c:v>0.69999999999999984</c:v>
                </c:pt>
                <c:pt idx="18">
                  <c:v>0.79999999999999982</c:v>
                </c:pt>
                <c:pt idx="19">
                  <c:v>0.8999999999999998</c:v>
                </c:pt>
                <c:pt idx="20">
                  <c:v>0.99999999999999978</c:v>
                </c:pt>
              </c:numCache>
            </c:numRef>
          </c:xVal>
          <c:yVal>
            <c:numRef>
              <c:f>'1vi'!$C$9:$C$29</c:f>
              <c:numCache>
                <c:formatCode>_-* #,##0.0000_-;\-* #,##0.0000_-;_-* "-"??_-;_-@_-</c:formatCode>
                <c:ptCount val="21"/>
                <c:pt idx="0">
                  <c:v>0</c:v>
                </c:pt>
                <c:pt idx="1">
                  <c:v>1.1103896103896119E-3</c:v>
                </c:pt>
                <c:pt idx="2">
                  <c:v>2.189189189189188E-3</c:v>
                </c:pt>
                <c:pt idx="3">
                  <c:v>3.2323943661971824E-3</c:v>
                </c:pt>
                <c:pt idx="4">
                  <c:v>4.2352941176470585E-3</c:v>
                </c:pt>
                <c:pt idx="5">
                  <c:v>5.1923076923076922E-3</c:v>
                </c:pt>
                <c:pt idx="6">
                  <c:v>6.0967741935483875E-3</c:v>
                </c:pt>
                <c:pt idx="7">
                  <c:v>6.9406779661016944E-3</c:v>
                </c:pt>
                <c:pt idx="8">
                  <c:v>7.7142857142857143E-3</c:v>
                </c:pt>
                <c:pt idx="9">
                  <c:v>8.4056603773584905E-3</c:v>
                </c:pt>
                <c:pt idx="10">
                  <c:v>9.0000000000000011E-3</c:v>
                </c:pt>
                <c:pt idx="11">
                  <c:v>9.4787234042553216E-3</c:v>
                </c:pt>
                <c:pt idx="12">
                  <c:v>9.8181818181818196E-3</c:v>
                </c:pt>
                <c:pt idx="13">
                  <c:v>9.9878048780487807E-3</c:v>
                </c:pt>
                <c:pt idx="14">
                  <c:v>9.9473684210526336E-3</c:v>
                </c:pt>
                <c:pt idx="15">
                  <c:v>9.642857142857144E-3</c:v>
                </c:pt>
                <c:pt idx="16">
                  <c:v>9.0000000000000028E-3</c:v>
                </c:pt>
                <c:pt idx="17">
                  <c:v>7.9137931034482818E-3</c:v>
                </c:pt>
                <c:pt idx="18">
                  <c:v>6.2307692307692342E-3</c:v>
                </c:pt>
                <c:pt idx="19">
                  <c:v>3.7173913043478321E-3</c:v>
                </c:pt>
                <c:pt idx="2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27D-4365-BF26-724597C4C154}"/>
            </c:ext>
          </c:extLst>
        </c:ser>
        <c:ser>
          <c:idx val="1"/>
          <c:order val="1"/>
          <c:tx>
            <c:strRef>
              <c:f>'1vi'!$D$8</c:f>
              <c:strCache>
                <c:ptCount val="1"/>
                <c:pt idx="0">
                  <c:v>New Law Optimal Variance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'1vi'!$B$9:$B$29</c:f>
              <c:numCache>
                <c:formatCode>0%</c:formatCode>
                <c:ptCount val="21"/>
                <c:pt idx="0">
                  <c:v>-1</c:v>
                </c:pt>
                <c:pt idx="1">
                  <c:v>-0.9</c:v>
                </c:pt>
                <c:pt idx="2">
                  <c:v>-0.8</c:v>
                </c:pt>
                <c:pt idx="3">
                  <c:v>-0.70000000000000007</c:v>
                </c:pt>
                <c:pt idx="4">
                  <c:v>-0.60000000000000009</c:v>
                </c:pt>
                <c:pt idx="5">
                  <c:v>-0.50000000000000011</c:v>
                </c:pt>
                <c:pt idx="6">
                  <c:v>-0.40000000000000013</c:v>
                </c:pt>
                <c:pt idx="7">
                  <c:v>-0.30000000000000016</c:v>
                </c:pt>
                <c:pt idx="8">
                  <c:v>-0.20000000000000015</c:v>
                </c:pt>
                <c:pt idx="9">
                  <c:v>-0.10000000000000014</c:v>
                </c:pt>
                <c:pt idx="10">
                  <c:v>-1.3877787807814457E-16</c:v>
                </c:pt>
                <c:pt idx="11">
                  <c:v>9.9999999999999867E-2</c:v>
                </c:pt>
                <c:pt idx="12">
                  <c:v>0.19999999999999987</c:v>
                </c:pt>
                <c:pt idx="13">
                  <c:v>0.29999999999999988</c:v>
                </c:pt>
                <c:pt idx="14">
                  <c:v>0.39999999999999991</c:v>
                </c:pt>
                <c:pt idx="15">
                  <c:v>0.49999999999999989</c:v>
                </c:pt>
                <c:pt idx="16">
                  <c:v>0.59999999999999987</c:v>
                </c:pt>
                <c:pt idx="17">
                  <c:v>0.69999999999999984</c:v>
                </c:pt>
                <c:pt idx="18">
                  <c:v>0.79999999999999982</c:v>
                </c:pt>
                <c:pt idx="19">
                  <c:v>0.8999999999999998</c:v>
                </c:pt>
                <c:pt idx="20">
                  <c:v>0.99999999999999978</c:v>
                </c:pt>
              </c:numCache>
            </c:numRef>
          </c:xVal>
          <c:yVal>
            <c:numRef>
              <c:f>'1vi'!$D$9:$D$29</c:f>
              <c:numCache>
                <c:formatCode>_-* #,##0.0000_-;\-* #,##0.0000_-;_-* "-"??_-;_-@_-</c:formatCode>
                <c:ptCount val="21"/>
                <c:pt idx="0">
                  <c:v>0</c:v>
                </c:pt>
                <c:pt idx="1">
                  <c:v>1.1103896103896119E-3</c:v>
                </c:pt>
                <c:pt idx="2">
                  <c:v>2.189189189189188E-3</c:v>
                </c:pt>
                <c:pt idx="3">
                  <c:v>3.2323943661971824E-3</c:v>
                </c:pt>
                <c:pt idx="4">
                  <c:v>4.2352941176470585E-3</c:v>
                </c:pt>
                <c:pt idx="5">
                  <c:v>5.1923076923076922E-3</c:v>
                </c:pt>
                <c:pt idx="6">
                  <c:v>6.0967741935483875E-3</c:v>
                </c:pt>
                <c:pt idx="7">
                  <c:v>6.9406779661016944E-3</c:v>
                </c:pt>
                <c:pt idx="8">
                  <c:v>7.7142857142857143E-3</c:v>
                </c:pt>
                <c:pt idx="9">
                  <c:v>8.4056603773584905E-3</c:v>
                </c:pt>
                <c:pt idx="10">
                  <c:v>9.0000000000000011E-3</c:v>
                </c:pt>
                <c:pt idx="11">
                  <c:v>9.4787234042553216E-3</c:v>
                </c:pt>
                <c:pt idx="12">
                  <c:v>9.8181818181818196E-3</c:v>
                </c:pt>
                <c:pt idx="13">
                  <c:v>9.9878048780487807E-3</c:v>
                </c:pt>
                <c:pt idx="14">
                  <c:v>1.0000000000000002E-2</c:v>
                </c:pt>
                <c:pt idx="15">
                  <c:v>1.0000000000000002E-2</c:v>
                </c:pt>
                <c:pt idx="16">
                  <c:v>1.0000000000000002E-2</c:v>
                </c:pt>
                <c:pt idx="17">
                  <c:v>1.0000000000000002E-2</c:v>
                </c:pt>
                <c:pt idx="18">
                  <c:v>1.0000000000000002E-2</c:v>
                </c:pt>
                <c:pt idx="19">
                  <c:v>1.0000000000000002E-2</c:v>
                </c:pt>
                <c:pt idx="20">
                  <c:v>1.0000000000000002E-2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27D-4365-BF26-724597C4C1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502704"/>
        <c:axId val="92503880"/>
      </c:scatterChart>
      <c:valAx>
        <c:axId val="92502704"/>
        <c:scaling>
          <c:orientation val="minMax"/>
          <c:max val="1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Correlation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503880"/>
        <c:crosses val="autoZero"/>
        <c:crossBetween val="midCat"/>
      </c:valAx>
      <c:valAx>
        <c:axId val="92503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Variance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502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57149</xdr:colOff>
      <xdr:row>10</xdr:row>
      <xdr:rowOff>123825</xdr:rowOff>
    </xdr:from>
    <xdr:to>
      <xdr:col>17</xdr:col>
      <xdr:colOff>523874</xdr:colOff>
      <xdr:row>30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28B43295-F206-4D1B-B5CD-45ACE810A0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8</xdr:row>
      <xdr:rowOff>38100</xdr:rowOff>
    </xdr:from>
    <xdr:to>
      <xdr:col>14</xdr:col>
      <xdr:colOff>447675</xdr:colOff>
      <xdr:row>26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9DD474FD-1731-4E35-8E72-241882EFA4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2"/>
  <sheetViews>
    <sheetView workbookViewId="0"/>
  </sheetViews>
  <sheetFormatPr defaultRowHeight="15" x14ac:dyDescent="0.25"/>
  <sheetData>
    <row r="2" spans="2:2" x14ac:dyDescent="0.25">
      <c r="B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3:E33"/>
  <sheetViews>
    <sheetView workbookViewId="0"/>
  </sheetViews>
  <sheetFormatPr defaultRowHeight="15" x14ac:dyDescent="0.25"/>
  <sheetData>
    <row r="3" spans="2:5" x14ac:dyDescent="0.25">
      <c r="B3" t="s">
        <v>1</v>
      </c>
      <c r="C3">
        <v>4.4999999999999998E-2</v>
      </c>
    </row>
    <row r="4" spans="2:5" x14ac:dyDescent="0.25">
      <c r="B4" t="s">
        <v>2</v>
      </c>
      <c r="C4">
        <f>0.1^2</f>
        <v>1.0000000000000002E-2</v>
      </c>
    </row>
    <row r="5" spans="2:5" x14ac:dyDescent="0.25">
      <c r="B5" t="s">
        <v>3</v>
      </c>
      <c r="C5">
        <v>0.06</v>
      </c>
    </row>
    <row r="6" spans="2:5" x14ac:dyDescent="0.25">
      <c r="B6" t="s">
        <v>4</v>
      </c>
      <c r="C6">
        <f>0.3^2</f>
        <v>0.09</v>
      </c>
    </row>
    <row r="7" spans="2:5" x14ac:dyDescent="0.25">
      <c r="B7" t="s">
        <v>5</v>
      </c>
      <c r="C7">
        <v>0.65</v>
      </c>
    </row>
    <row r="9" spans="2:5" x14ac:dyDescent="0.25">
      <c r="B9" t="s">
        <v>6</v>
      </c>
      <c r="C9">
        <f>C7*SQRT(C6*C4)</f>
        <v>1.9500000000000003E-2</v>
      </c>
      <c r="E9" s="19" t="s">
        <v>7</v>
      </c>
    </row>
    <row r="11" spans="2:5" x14ac:dyDescent="0.25">
      <c r="C11" s="19" t="s">
        <v>8</v>
      </c>
      <c r="D11" s="19" t="s">
        <v>8</v>
      </c>
      <c r="E11" s="19" t="s">
        <v>8</v>
      </c>
    </row>
    <row r="12" spans="2:5" x14ac:dyDescent="0.25">
      <c r="B12" t="s">
        <v>9</v>
      </c>
      <c r="C12" t="s">
        <v>10</v>
      </c>
      <c r="D12" t="s">
        <v>11</v>
      </c>
      <c r="E12" t="s">
        <v>12</v>
      </c>
    </row>
    <row r="13" spans="2:5" x14ac:dyDescent="0.25">
      <c r="B13" s="45">
        <v>-0.5</v>
      </c>
      <c r="C13" s="24">
        <f>1-B13</f>
        <v>1.5</v>
      </c>
      <c r="D13" s="24">
        <f t="shared" ref="D13:D33" si="0">B13*$C$3+C13*$C$5</f>
        <v>6.7500000000000004E-2</v>
      </c>
      <c r="E13" s="24">
        <f t="shared" ref="E13:E33" si="1">B13^2*$C$4+C13^2*$C$6+2*$C$9*B13*C13</f>
        <v>0.17574999999999999</v>
      </c>
    </row>
    <row r="14" spans="2:5" x14ac:dyDescent="0.25">
      <c r="B14" s="45">
        <f>B13+0.1</f>
        <v>-0.4</v>
      </c>
      <c r="C14" s="24">
        <f t="shared" ref="C14:C33" si="2">1-B14</f>
        <v>1.4</v>
      </c>
      <c r="D14" s="24">
        <f t="shared" si="0"/>
        <v>6.5999999999999989E-2</v>
      </c>
      <c r="E14" s="24">
        <f t="shared" si="1"/>
        <v>0.15615999999999997</v>
      </c>
    </row>
    <row r="15" spans="2:5" x14ac:dyDescent="0.25">
      <c r="B15" s="45">
        <f t="shared" ref="B15:B33" si="3">B14+0.1</f>
        <v>-0.30000000000000004</v>
      </c>
      <c r="C15" s="24">
        <f t="shared" si="2"/>
        <v>1.3</v>
      </c>
      <c r="D15" s="24">
        <f t="shared" si="0"/>
        <v>6.4500000000000002E-2</v>
      </c>
      <c r="E15" s="24">
        <f t="shared" si="1"/>
        <v>0.13779000000000002</v>
      </c>
    </row>
    <row r="16" spans="2:5" x14ac:dyDescent="0.25">
      <c r="B16" s="45">
        <f t="shared" si="3"/>
        <v>-0.20000000000000004</v>
      </c>
      <c r="C16" s="24">
        <f t="shared" si="2"/>
        <v>1.2</v>
      </c>
      <c r="D16" s="24">
        <f t="shared" si="0"/>
        <v>6.3E-2</v>
      </c>
      <c r="E16" s="24">
        <f t="shared" si="1"/>
        <v>0.12064</v>
      </c>
    </row>
    <row r="17" spans="2:5" x14ac:dyDescent="0.25">
      <c r="B17" s="45">
        <f t="shared" si="3"/>
        <v>-0.10000000000000003</v>
      </c>
      <c r="C17" s="24">
        <f t="shared" si="2"/>
        <v>1.1000000000000001</v>
      </c>
      <c r="D17" s="24">
        <f t="shared" si="0"/>
        <v>6.1499999999999999E-2</v>
      </c>
      <c r="E17" s="24">
        <f t="shared" si="1"/>
        <v>0.10471000000000001</v>
      </c>
    </row>
    <row r="18" spans="2:5" x14ac:dyDescent="0.25">
      <c r="B18" s="45">
        <f t="shared" si="3"/>
        <v>0</v>
      </c>
      <c r="C18" s="24">
        <f t="shared" si="2"/>
        <v>1</v>
      </c>
      <c r="D18" s="24">
        <f t="shared" si="0"/>
        <v>0.06</v>
      </c>
      <c r="E18" s="24">
        <f t="shared" si="1"/>
        <v>0.09</v>
      </c>
    </row>
    <row r="19" spans="2:5" x14ac:dyDescent="0.25">
      <c r="B19" s="45">
        <f t="shared" si="3"/>
        <v>0.1</v>
      </c>
      <c r="C19" s="24">
        <f t="shared" si="2"/>
        <v>0.9</v>
      </c>
      <c r="D19" s="24">
        <f t="shared" si="0"/>
        <v>5.8499999999999996E-2</v>
      </c>
      <c r="E19" s="24">
        <f t="shared" si="1"/>
        <v>7.6510000000000009E-2</v>
      </c>
    </row>
    <row r="20" spans="2:5" x14ac:dyDescent="0.25">
      <c r="B20" s="45">
        <f t="shared" si="3"/>
        <v>0.2</v>
      </c>
      <c r="C20" s="24">
        <f t="shared" si="2"/>
        <v>0.8</v>
      </c>
      <c r="D20" s="24">
        <f t="shared" si="0"/>
        <v>5.7000000000000002E-2</v>
      </c>
      <c r="E20" s="24">
        <f t="shared" si="1"/>
        <v>6.4240000000000005E-2</v>
      </c>
    </row>
    <row r="21" spans="2:5" x14ac:dyDescent="0.25">
      <c r="B21" s="45">
        <f t="shared" si="3"/>
        <v>0.30000000000000004</v>
      </c>
      <c r="C21" s="24">
        <f t="shared" si="2"/>
        <v>0.7</v>
      </c>
      <c r="D21" s="24">
        <f t="shared" si="0"/>
        <v>5.5499999999999994E-2</v>
      </c>
      <c r="E21" s="24">
        <f t="shared" si="1"/>
        <v>5.3189999999999994E-2</v>
      </c>
    </row>
    <row r="22" spans="2:5" x14ac:dyDescent="0.25">
      <c r="B22" s="45">
        <f t="shared" si="3"/>
        <v>0.4</v>
      </c>
      <c r="C22" s="24">
        <f t="shared" si="2"/>
        <v>0.6</v>
      </c>
      <c r="D22" s="24">
        <f t="shared" si="0"/>
        <v>5.3999999999999992E-2</v>
      </c>
      <c r="E22" s="24">
        <f t="shared" si="1"/>
        <v>4.3360000000000003E-2</v>
      </c>
    </row>
    <row r="23" spans="2:5" x14ac:dyDescent="0.25">
      <c r="B23" s="45">
        <f t="shared" si="3"/>
        <v>0.5</v>
      </c>
      <c r="C23" s="24">
        <f t="shared" si="2"/>
        <v>0.5</v>
      </c>
      <c r="D23" s="24">
        <f t="shared" si="0"/>
        <v>5.2499999999999998E-2</v>
      </c>
      <c r="E23" s="24">
        <f t="shared" si="1"/>
        <v>3.4750000000000003E-2</v>
      </c>
    </row>
    <row r="24" spans="2:5" x14ac:dyDescent="0.25">
      <c r="B24" s="45">
        <f t="shared" si="3"/>
        <v>0.6</v>
      </c>
      <c r="C24" s="24">
        <f t="shared" si="2"/>
        <v>0.4</v>
      </c>
      <c r="D24" s="24">
        <f t="shared" si="0"/>
        <v>5.1000000000000004E-2</v>
      </c>
      <c r="E24" s="24">
        <f t="shared" si="1"/>
        <v>2.7360000000000002E-2</v>
      </c>
    </row>
    <row r="25" spans="2:5" x14ac:dyDescent="0.25">
      <c r="B25" s="45">
        <f t="shared" si="3"/>
        <v>0.7</v>
      </c>
      <c r="C25" s="24">
        <f t="shared" si="2"/>
        <v>0.30000000000000004</v>
      </c>
      <c r="D25" s="24">
        <f t="shared" si="0"/>
        <v>4.9500000000000002E-2</v>
      </c>
      <c r="E25" s="24">
        <f t="shared" si="1"/>
        <v>2.1190000000000004E-2</v>
      </c>
    </row>
    <row r="26" spans="2:5" x14ac:dyDescent="0.25">
      <c r="B26" s="45">
        <f t="shared" si="3"/>
        <v>0.79999999999999993</v>
      </c>
      <c r="C26" s="24">
        <f t="shared" si="2"/>
        <v>0.20000000000000007</v>
      </c>
      <c r="D26" s="24">
        <f t="shared" si="0"/>
        <v>4.8000000000000001E-2</v>
      </c>
      <c r="E26" s="24">
        <f t="shared" si="1"/>
        <v>1.6240000000000004E-2</v>
      </c>
    </row>
    <row r="27" spans="2:5" x14ac:dyDescent="0.25">
      <c r="B27" s="45">
        <f t="shared" si="3"/>
        <v>0.89999999999999991</v>
      </c>
      <c r="C27" s="24">
        <f t="shared" si="2"/>
        <v>0.10000000000000009</v>
      </c>
      <c r="D27" s="24">
        <f t="shared" si="0"/>
        <v>4.65E-2</v>
      </c>
      <c r="E27" s="24">
        <f t="shared" si="1"/>
        <v>1.2510000000000004E-2</v>
      </c>
    </row>
    <row r="28" spans="2:5" x14ac:dyDescent="0.25">
      <c r="B28" s="45">
        <f t="shared" si="3"/>
        <v>0.99999999999999989</v>
      </c>
      <c r="C28" s="24">
        <f t="shared" si="2"/>
        <v>0</v>
      </c>
      <c r="D28" s="24">
        <f t="shared" si="0"/>
        <v>4.4999999999999991E-2</v>
      </c>
      <c r="E28" s="24">
        <f t="shared" si="1"/>
        <v>0.01</v>
      </c>
    </row>
    <row r="29" spans="2:5" x14ac:dyDescent="0.25">
      <c r="B29" s="45">
        <f t="shared" si="3"/>
        <v>1.0999999999999999</v>
      </c>
      <c r="C29" s="24">
        <f t="shared" si="2"/>
        <v>-9.9999999999999867E-2</v>
      </c>
      <c r="D29" s="24">
        <f t="shared" si="0"/>
        <v>4.3500000000000004E-2</v>
      </c>
      <c r="E29" s="24">
        <f t="shared" si="1"/>
        <v>8.7100000000000025E-3</v>
      </c>
    </row>
    <row r="30" spans="2:5" x14ac:dyDescent="0.25">
      <c r="B30" s="45">
        <f t="shared" si="3"/>
        <v>1.2</v>
      </c>
      <c r="C30" s="24">
        <f t="shared" si="2"/>
        <v>-0.19999999999999996</v>
      </c>
      <c r="D30" s="24">
        <f t="shared" si="0"/>
        <v>4.2000000000000003E-2</v>
      </c>
      <c r="E30" s="24">
        <f t="shared" si="1"/>
        <v>8.6400000000000018E-3</v>
      </c>
    </row>
    <row r="31" spans="2:5" x14ac:dyDescent="0.25">
      <c r="B31" s="45">
        <f t="shared" si="3"/>
        <v>1.3</v>
      </c>
      <c r="C31" s="24">
        <f t="shared" si="2"/>
        <v>-0.30000000000000004</v>
      </c>
      <c r="D31" s="24">
        <f t="shared" si="0"/>
        <v>4.0499999999999994E-2</v>
      </c>
      <c r="E31" s="24">
        <f t="shared" si="1"/>
        <v>9.7900000000000036E-3</v>
      </c>
    </row>
    <row r="32" spans="2:5" x14ac:dyDescent="0.25">
      <c r="B32" s="45">
        <f t="shared" si="3"/>
        <v>1.4000000000000001</v>
      </c>
      <c r="C32" s="24">
        <f t="shared" si="2"/>
        <v>-0.40000000000000013</v>
      </c>
      <c r="D32" s="24">
        <f t="shared" si="0"/>
        <v>3.8999999999999993E-2</v>
      </c>
      <c r="E32" s="24">
        <f t="shared" si="1"/>
        <v>1.2160000000000004E-2</v>
      </c>
    </row>
    <row r="33" spans="2:5" x14ac:dyDescent="0.25">
      <c r="B33" s="45">
        <f t="shared" si="3"/>
        <v>1.5000000000000002</v>
      </c>
      <c r="C33" s="24">
        <f t="shared" si="2"/>
        <v>-0.50000000000000022</v>
      </c>
      <c r="D33" s="24">
        <f t="shared" si="0"/>
        <v>3.7499999999999992E-2</v>
      </c>
      <c r="E33" s="24">
        <f t="shared" si="1"/>
        <v>1.5750000000000011E-2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3:R35"/>
  <sheetViews>
    <sheetView workbookViewId="0"/>
  </sheetViews>
  <sheetFormatPr defaultRowHeight="15" x14ac:dyDescent="0.25"/>
  <sheetData>
    <row r="3" spans="2:18" x14ac:dyDescent="0.25">
      <c r="B3" t="s">
        <v>1</v>
      </c>
      <c r="C3">
        <v>4.4999999999999998E-2</v>
      </c>
    </row>
    <row r="4" spans="2:18" x14ac:dyDescent="0.25">
      <c r="B4" t="s">
        <v>2</v>
      </c>
      <c r="C4">
        <f>0.1^2</f>
        <v>1.0000000000000002E-2</v>
      </c>
    </row>
    <row r="5" spans="2:18" x14ac:dyDescent="0.25">
      <c r="B5" t="s">
        <v>3</v>
      </c>
      <c r="C5">
        <v>0.06</v>
      </c>
    </row>
    <row r="6" spans="2:18" x14ac:dyDescent="0.25">
      <c r="B6" t="s">
        <v>4</v>
      </c>
      <c r="C6">
        <f>0.3^2</f>
        <v>0.09</v>
      </c>
    </row>
    <row r="7" spans="2:18" x14ac:dyDescent="0.25">
      <c r="B7" t="s">
        <v>5</v>
      </c>
      <c r="C7">
        <v>0.65</v>
      </c>
    </row>
    <row r="9" spans="2:18" x14ac:dyDescent="0.25">
      <c r="B9" t="s">
        <v>6</v>
      </c>
      <c r="C9">
        <f>C7*SQRT(C6*C4)</f>
        <v>1.9500000000000003E-2</v>
      </c>
    </row>
    <row r="10" spans="2:18" x14ac:dyDescent="0.25">
      <c r="H10" t="s">
        <v>13</v>
      </c>
    </row>
    <row r="11" spans="2:18" x14ac:dyDescent="0.25">
      <c r="B11" t="s">
        <v>9</v>
      </c>
      <c r="C11" t="s">
        <v>10</v>
      </c>
      <c r="D11" t="s">
        <v>11</v>
      </c>
      <c r="E11" t="s">
        <v>12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2:18" x14ac:dyDescent="0.25">
      <c r="B12">
        <v>-0.5</v>
      </c>
      <c r="C12">
        <f>1-B12</f>
        <v>1.5</v>
      </c>
      <c r="D12">
        <f t="shared" ref="D12:D32" si="0">B12*$C$3+C12*$C$5</f>
        <v>6.7500000000000004E-2</v>
      </c>
      <c r="E12">
        <f t="shared" ref="E12:E32" si="1">B12^2*$C$4+C12^2*$C$6+2*$C$9*B12*C12</f>
        <v>0.17574999999999999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2:18" x14ac:dyDescent="0.25">
      <c r="B13">
        <f>B12+0.1</f>
        <v>-0.4</v>
      </c>
      <c r="C13">
        <f t="shared" ref="C13:C32" si="2">1-B13</f>
        <v>1.4</v>
      </c>
      <c r="D13">
        <f t="shared" si="0"/>
        <v>6.5999999999999989E-2</v>
      </c>
      <c r="E13">
        <f t="shared" si="1"/>
        <v>0.15615999999999997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2:18" x14ac:dyDescent="0.25">
      <c r="B14">
        <f t="shared" ref="B14:B32" si="3">B13+0.1</f>
        <v>-0.30000000000000004</v>
      </c>
      <c r="C14">
        <f t="shared" si="2"/>
        <v>1.3</v>
      </c>
      <c r="D14">
        <f t="shared" si="0"/>
        <v>6.4500000000000002E-2</v>
      </c>
      <c r="E14">
        <f t="shared" si="1"/>
        <v>0.13779000000000002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2:18" x14ac:dyDescent="0.25">
      <c r="B15">
        <f t="shared" si="3"/>
        <v>-0.20000000000000004</v>
      </c>
      <c r="C15">
        <f t="shared" si="2"/>
        <v>1.2</v>
      </c>
      <c r="D15">
        <f t="shared" si="0"/>
        <v>6.3E-2</v>
      </c>
      <c r="E15">
        <f t="shared" si="1"/>
        <v>0.12064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2:18" x14ac:dyDescent="0.25">
      <c r="B16">
        <f t="shared" si="3"/>
        <v>-0.10000000000000003</v>
      </c>
      <c r="C16">
        <f t="shared" si="2"/>
        <v>1.1000000000000001</v>
      </c>
      <c r="D16">
        <f t="shared" si="0"/>
        <v>6.1499999999999999E-2</v>
      </c>
      <c r="E16">
        <f t="shared" si="1"/>
        <v>0.10471000000000001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2:18" x14ac:dyDescent="0.25">
      <c r="B17">
        <f t="shared" si="3"/>
        <v>0</v>
      </c>
      <c r="C17">
        <f t="shared" si="2"/>
        <v>1</v>
      </c>
      <c r="D17">
        <f t="shared" si="0"/>
        <v>0.06</v>
      </c>
      <c r="E17">
        <f t="shared" si="1"/>
        <v>0.09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2:18" x14ac:dyDescent="0.25">
      <c r="B18">
        <f t="shared" si="3"/>
        <v>0.1</v>
      </c>
      <c r="C18">
        <f t="shared" si="2"/>
        <v>0.9</v>
      </c>
      <c r="D18">
        <f t="shared" si="0"/>
        <v>5.8499999999999996E-2</v>
      </c>
      <c r="E18">
        <f t="shared" si="1"/>
        <v>7.6510000000000009E-2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2:18" x14ac:dyDescent="0.25">
      <c r="B19">
        <f t="shared" si="3"/>
        <v>0.2</v>
      </c>
      <c r="C19">
        <f t="shared" si="2"/>
        <v>0.8</v>
      </c>
      <c r="D19">
        <f t="shared" si="0"/>
        <v>5.7000000000000002E-2</v>
      </c>
      <c r="E19">
        <f t="shared" si="1"/>
        <v>6.4240000000000005E-2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2:18" x14ac:dyDescent="0.25">
      <c r="B20">
        <f t="shared" si="3"/>
        <v>0.30000000000000004</v>
      </c>
      <c r="C20">
        <f t="shared" si="2"/>
        <v>0.7</v>
      </c>
      <c r="D20">
        <f t="shared" si="0"/>
        <v>5.5499999999999994E-2</v>
      </c>
      <c r="E20">
        <f t="shared" si="1"/>
        <v>5.3189999999999994E-2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2:18" x14ac:dyDescent="0.25">
      <c r="B21">
        <f t="shared" si="3"/>
        <v>0.4</v>
      </c>
      <c r="C21">
        <f t="shared" si="2"/>
        <v>0.6</v>
      </c>
      <c r="D21">
        <f t="shared" si="0"/>
        <v>5.3999999999999992E-2</v>
      </c>
      <c r="E21">
        <f t="shared" si="1"/>
        <v>4.3360000000000003E-2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2:18" x14ac:dyDescent="0.25">
      <c r="B22">
        <f t="shared" si="3"/>
        <v>0.5</v>
      </c>
      <c r="C22">
        <f t="shared" si="2"/>
        <v>0.5</v>
      </c>
      <c r="D22">
        <f t="shared" si="0"/>
        <v>5.2499999999999998E-2</v>
      </c>
      <c r="E22">
        <f t="shared" si="1"/>
        <v>3.4750000000000003E-2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2:18" x14ac:dyDescent="0.25">
      <c r="B23">
        <f t="shared" si="3"/>
        <v>0.6</v>
      </c>
      <c r="C23">
        <f t="shared" si="2"/>
        <v>0.4</v>
      </c>
      <c r="D23">
        <f t="shared" si="0"/>
        <v>5.1000000000000004E-2</v>
      </c>
      <c r="E23">
        <f t="shared" si="1"/>
        <v>2.7360000000000002E-2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2:18" x14ac:dyDescent="0.25">
      <c r="B24">
        <f t="shared" si="3"/>
        <v>0.7</v>
      </c>
      <c r="C24">
        <f t="shared" si="2"/>
        <v>0.30000000000000004</v>
      </c>
      <c r="D24">
        <f t="shared" si="0"/>
        <v>4.9500000000000002E-2</v>
      </c>
      <c r="E24">
        <f t="shared" si="1"/>
        <v>2.1190000000000004E-2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2:18" x14ac:dyDescent="0.25">
      <c r="B25">
        <f t="shared" si="3"/>
        <v>0.79999999999999993</v>
      </c>
      <c r="C25">
        <f t="shared" si="2"/>
        <v>0.20000000000000007</v>
      </c>
      <c r="D25">
        <f t="shared" si="0"/>
        <v>4.8000000000000001E-2</v>
      </c>
      <c r="E25">
        <f t="shared" si="1"/>
        <v>1.6240000000000004E-2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2:18" x14ac:dyDescent="0.25">
      <c r="B26">
        <f t="shared" si="3"/>
        <v>0.89999999999999991</v>
      </c>
      <c r="C26">
        <f t="shared" si="2"/>
        <v>0.10000000000000009</v>
      </c>
      <c r="D26">
        <f t="shared" si="0"/>
        <v>4.65E-2</v>
      </c>
      <c r="E26">
        <f t="shared" si="1"/>
        <v>1.2510000000000004E-2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2:18" x14ac:dyDescent="0.25">
      <c r="B27">
        <f t="shared" si="3"/>
        <v>0.99999999999999989</v>
      </c>
      <c r="C27">
        <f t="shared" si="2"/>
        <v>0</v>
      </c>
      <c r="D27">
        <f t="shared" si="0"/>
        <v>4.4999999999999991E-2</v>
      </c>
      <c r="E27">
        <f t="shared" si="1"/>
        <v>0.01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2:18" x14ac:dyDescent="0.25">
      <c r="B28">
        <f t="shared" si="3"/>
        <v>1.0999999999999999</v>
      </c>
      <c r="C28">
        <f t="shared" si="2"/>
        <v>-9.9999999999999867E-2</v>
      </c>
      <c r="D28">
        <f t="shared" si="0"/>
        <v>4.3500000000000004E-2</v>
      </c>
      <c r="E28">
        <f t="shared" si="1"/>
        <v>8.7100000000000025E-3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2:18" x14ac:dyDescent="0.25">
      <c r="B29">
        <f t="shared" si="3"/>
        <v>1.2</v>
      </c>
      <c r="C29">
        <f t="shared" si="2"/>
        <v>-0.19999999999999996</v>
      </c>
      <c r="D29">
        <f t="shared" si="0"/>
        <v>4.2000000000000003E-2</v>
      </c>
      <c r="E29">
        <f t="shared" si="1"/>
        <v>8.6400000000000018E-3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pans="2:18" x14ac:dyDescent="0.25">
      <c r="B30">
        <f t="shared" si="3"/>
        <v>1.3</v>
      </c>
      <c r="C30">
        <f t="shared" si="2"/>
        <v>-0.30000000000000004</v>
      </c>
      <c r="D30">
        <f t="shared" si="0"/>
        <v>4.0499999999999994E-2</v>
      </c>
      <c r="E30">
        <f t="shared" si="1"/>
        <v>9.7900000000000036E-3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2:18" x14ac:dyDescent="0.25">
      <c r="B31">
        <f t="shared" si="3"/>
        <v>1.4000000000000001</v>
      </c>
      <c r="C31">
        <f t="shared" si="2"/>
        <v>-0.40000000000000013</v>
      </c>
      <c r="D31">
        <f t="shared" si="0"/>
        <v>3.8999999999999993E-2</v>
      </c>
      <c r="E31">
        <f t="shared" si="1"/>
        <v>1.2160000000000004E-2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spans="2:18" x14ac:dyDescent="0.25">
      <c r="B32">
        <f t="shared" si="3"/>
        <v>1.5000000000000002</v>
      </c>
      <c r="C32">
        <f t="shared" si="2"/>
        <v>-0.50000000000000022</v>
      </c>
      <c r="D32">
        <f t="shared" si="0"/>
        <v>3.7499999999999992E-2</v>
      </c>
      <c r="E32">
        <f t="shared" si="1"/>
        <v>1.5750000000000011E-2</v>
      </c>
    </row>
    <row r="33" spans="8:8" x14ac:dyDescent="0.25">
      <c r="H33" s="19" t="s">
        <v>14</v>
      </c>
    </row>
    <row r="34" spans="8:8" x14ac:dyDescent="0.25">
      <c r="H34" s="19" t="s">
        <v>15</v>
      </c>
    </row>
    <row r="35" spans="8:8" x14ac:dyDescent="0.25">
      <c r="H35" s="19" t="s">
        <v>16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2:K19"/>
  <sheetViews>
    <sheetView tabSelected="1" workbookViewId="0"/>
  </sheetViews>
  <sheetFormatPr defaultRowHeight="15" x14ac:dyDescent="0.25"/>
  <sheetData>
    <row r="2" spans="2:11" x14ac:dyDescent="0.25">
      <c r="B2" t="s">
        <v>17</v>
      </c>
    </row>
    <row r="3" spans="2:11" x14ac:dyDescent="0.25">
      <c r="B3" s="21" t="s">
        <v>18</v>
      </c>
      <c r="C3" s="21"/>
      <c r="D3" s="21"/>
      <c r="E3" s="21"/>
      <c r="F3" s="21"/>
      <c r="G3" s="21"/>
      <c r="H3" s="21"/>
      <c r="I3" s="21"/>
      <c r="J3" s="21"/>
      <c r="K3" s="21"/>
    </row>
    <row r="4" spans="2:11" x14ac:dyDescent="0.25">
      <c r="B4" s="21" t="s">
        <v>19</v>
      </c>
      <c r="C4" s="21"/>
      <c r="D4" s="21"/>
      <c r="E4" s="21"/>
      <c r="F4" s="21"/>
      <c r="G4" s="21"/>
      <c r="H4" s="21"/>
      <c r="I4" s="21"/>
      <c r="J4" s="21"/>
      <c r="K4" s="21"/>
    </row>
    <row r="5" spans="2:11" x14ac:dyDescent="0.25">
      <c r="B5" s="21" t="s">
        <v>20</v>
      </c>
      <c r="C5" s="21"/>
      <c r="D5" s="21"/>
      <c r="E5" s="21"/>
      <c r="F5" s="21"/>
      <c r="G5" s="21"/>
      <c r="H5" s="21"/>
      <c r="I5" s="21"/>
      <c r="J5" s="21"/>
      <c r="K5" s="21"/>
    </row>
    <row r="6" spans="2:11" x14ac:dyDescent="0.25">
      <c r="B6" s="21" t="s">
        <v>21</v>
      </c>
      <c r="C6" s="21"/>
      <c r="D6" s="21"/>
      <c r="E6" s="21"/>
      <c r="F6" s="21"/>
      <c r="G6" s="21"/>
      <c r="H6" s="21"/>
      <c r="I6" s="21"/>
      <c r="J6" s="21"/>
      <c r="K6" s="21"/>
    </row>
    <row r="7" spans="2:11" x14ac:dyDescent="0.25">
      <c r="B7" s="21" t="s">
        <v>22</v>
      </c>
      <c r="C7" s="21"/>
      <c r="D7" s="21"/>
      <c r="E7" s="21"/>
      <c r="F7" s="21"/>
      <c r="G7" s="21"/>
      <c r="H7" s="21"/>
      <c r="I7" s="21"/>
      <c r="J7" s="21"/>
      <c r="K7" s="21"/>
    </row>
    <row r="8" spans="2:11" x14ac:dyDescent="0.25">
      <c r="B8" s="21" t="s">
        <v>23</v>
      </c>
      <c r="C8" s="21"/>
      <c r="D8" s="21"/>
      <c r="E8" s="21"/>
      <c r="F8" s="21"/>
      <c r="G8" s="21"/>
      <c r="H8" s="21"/>
      <c r="I8" s="21"/>
      <c r="J8" s="21"/>
      <c r="K8" s="21"/>
    </row>
    <row r="9" spans="2:11" x14ac:dyDescent="0.25">
      <c r="B9" s="21" t="s">
        <v>24</v>
      </c>
      <c r="C9" s="21"/>
      <c r="D9" s="21"/>
      <c r="E9" s="21"/>
      <c r="F9" s="21"/>
      <c r="G9" s="21"/>
      <c r="H9" s="21"/>
      <c r="I9" s="21"/>
      <c r="J9" s="21"/>
      <c r="K9" s="21"/>
    </row>
    <row r="10" spans="2:11" x14ac:dyDescent="0.25">
      <c r="B10" s="21" t="s">
        <v>25</v>
      </c>
      <c r="C10" s="21"/>
      <c r="D10" s="21"/>
      <c r="E10" s="21"/>
      <c r="F10" s="21"/>
      <c r="G10" s="21"/>
      <c r="H10" s="21"/>
      <c r="I10" s="21"/>
      <c r="J10" s="21"/>
      <c r="K10" s="21"/>
    </row>
    <row r="11" spans="2:11" x14ac:dyDescent="0.25">
      <c r="B11" s="21" t="s">
        <v>26</v>
      </c>
      <c r="C11" s="21"/>
      <c r="D11" s="21"/>
      <c r="E11" s="21"/>
      <c r="F11" s="21"/>
      <c r="G11" s="21"/>
      <c r="H11" s="21"/>
      <c r="I11" s="21"/>
      <c r="J11" s="21"/>
      <c r="K11" s="21"/>
    </row>
    <row r="12" spans="2:11" x14ac:dyDescent="0.25">
      <c r="B12" s="21" t="s">
        <v>27</v>
      </c>
      <c r="C12" s="21"/>
      <c r="D12" s="21"/>
      <c r="E12" s="21"/>
      <c r="F12" s="21"/>
      <c r="G12" s="21"/>
      <c r="H12" s="21"/>
      <c r="I12" s="21"/>
      <c r="J12" s="21"/>
      <c r="K12" s="21"/>
    </row>
    <row r="13" spans="2:1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2:1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2:1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2:1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8" spans="2:2" x14ac:dyDescent="0.25">
      <c r="B18" s="19" t="s">
        <v>28</v>
      </c>
    </row>
    <row r="19" spans="2:2" x14ac:dyDescent="0.25">
      <c r="B19" s="19" t="s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3:J30"/>
  <sheetViews>
    <sheetView workbookViewId="0"/>
  </sheetViews>
  <sheetFormatPr defaultRowHeight="15" x14ac:dyDescent="0.25"/>
  <cols>
    <col min="3" max="3" width="11.85546875" bestFit="1" customWidth="1"/>
    <col min="4" max="4" width="11.7109375" bestFit="1" customWidth="1"/>
    <col min="5" max="6" width="16.42578125" bestFit="1" customWidth="1"/>
    <col min="8" max="10" width="14.7109375" customWidth="1"/>
  </cols>
  <sheetData>
    <row r="3" spans="2:10" x14ac:dyDescent="0.25">
      <c r="B3" t="s">
        <v>1</v>
      </c>
      <c r="C3">
        <v>4.4999999999999998E-2</v>
      </c>
    </row>
    <row r="4" spans="2:10" x14ac:dyDescent="0.25">
      <c r="B4" t="s">
        <v>2</v>
      </c>
      <c r="C4">
        <f>0.1^2</f>
        <v>1.0000000000000002E-2</v>
      </c>
    </row>
    <row r="5" spans="2:10" x14ac:dyDescent="0.25">
      <c r="B5" t="s">
        <v>3</v>
      </c>
      <c r="C5">
        <v>0.06</v>
      </c>
    </row>
    <row r="6" spans="2:10" x14ac:dyDescent="0.25">
      <c r="B6" t="s">
        <v>4</v>
      </c>
      <c r="C6">
        <f>0.3^2</f>
        <v>0.09</v>
      </c>
      <c r="H6" s="57" t="s">
        <v>30</v>
      </c>
      <c r="I6" s="58"/>
      <c r="J6" s="58"/>
    </row>
    <row r="7" spans="2:10" x14ac:dyDescent="0.25">
      <c r="H7" s="58"/>
      <c r="I7" s="58"/>
      <c r="J7" s="58"/>
    </row>
    <row r="8" spans="2:10" x14ac:dyDescent="0.25">
      <c r="C8" s="19" t="s">
        <v>8</v>
      </c>
      <c r="D8" s="19" t="s">
        <v>31</v>
      </c>
      <c r="F8" s="19" t="s">
        <v>8</v>
      </c>
      <c r="H8" s="19" t="s">
        <v>32</v>
      </c>
      <c r="I8" s="58"/>
      <c r="J8" s="19" t="s">
        <v>8</v>
      </c>
    </row>
    <row r="9" spans="2:10" x14ac:dyDescent="0.25">
      <c r="B9" t="s">
        <v>5</v>
      </c>
      <c r="C9" t="s">
        <v>6</v>
      </c>
      <c r="D9" t="s">
        <v>33</v>
      </c>
      <c r="E9" t="s">
        <v>34</v>
      </c>
      <c r="F9" t="s">
        <v>35</v>
      </c>
      <c r="H9" s="58" t="s">
        <v>33</v>
      </c>
      <c r="I9" s="58" t="s">
        <v>34</v>
      </c>
      <c r="J9" s="58" t="s">
        <v>35</v>
      </c>
    </row>
    <row r="10" spans="2:10" x14ac:dyDescent="0.25">
      <c r="B10" s="46">
        <v>-1</v>
      </c>
      <c r="C10" s="23">
        <f>B10*SQRT($C$4*$C$6)</f>
        <v>-3.0000000000000002E-2</v>
      </c>
      <c r="D10" s="25">
        <f t="shared" ref="D10:D30" si="0">($C$6-C10)/($C$6+$C$4-2*C10)</f>
        <v>0.75</v>
      </c>
      <c r="E10" s="23">
        <f>1-D10</f>
        <v>0.25</v>
      </c>
      <c r="F10" s="25">
        <f t="shared" ref="F10:F30" si="1">D10^2*$C$4+E10^2*$C$6+2*C10*D10*E10</f>
        <v>0</v>
      </c>
      <c r="H10" s="59">
        <v>0.7</v>
      </c>
      <c r="I10" s="59">
        <f>1-H10</f>
        <v>0.30000000000000004</v>
      </c>
      <c r="J10" s="59">
        <f>H10^2*$C$4+I10^2*$C$6+2*C10*H10*I10</f>
        <v>3.9999999999999931E-4</v>
      </c>
    </row>
    <row r="11" spans="2:10" x14ac:dyDescent="0.25">
      <c r="B11" s="46">
        <f t="shared" ref="B11:B30" si="2">B10+0.1</f>
        <v>-0.9</v>
      </c>
      <c r="C11" s="23">
        <f t="shared" ref="C11:C30" si="3">B11*SQRT($C$4*$C$6)</f>
        <v>-2.7000000000000003E-2</v>
      </c>
      <c r="D11" s="25">
        <f t="shared" si="0"/>
        <v>0.7597402597402596</v>
      </c>
      <c r="E11" s="23">
        <f t="shared" ref="E11:E30" si="4">1-D11</f>
        <v>0.2402597402597404</v>
      </c>
      <c r="F11" s="25">
        <f t="shared" si="1"/>
        <v>1.1103896103896119E-3</v>
      </c>
      <c r="H11" s="59">
        <v>0.8</v>
      </c>
      <c r="I11" s="59">
        <f t="shared" ref="I11:I30" si="5">1-H11</f>
        <v>0.19999999999999996</v>
      </c>
      <c r="J11" s="59">
        <f t="shared" ref="J11:J30" si="6">H11^2*$C$4+I11^2*$C$6+2*C11*H11*I11</f>
        <v>1.3600000000000018E-3</v>
      </c>
    </row>
    <row r="12" spans="2:10" x14ac:dyDescent="0.25">
      <c r="B12" s="46">
        <f t="shared" si="2"/>
        <v>-0.8</v>
      </c>
      <c r="C12" s="23">
        <f t="shared" si="3"/>
        <v>-2.4000000000000004E-2</v>
      </c>
      <c r="D12" s="25">
        <f t="shared" si="0"/>
        <v>0.77027027027027017</v>
      </c>
      <c r="E12" s="23">
        <f t="shared" si="4"/>
        <v>0.22972972972972983</v>
      </c>
      <c r="F12" s="25">
        <f t="shared" si="1"/>
        <v>2.189189189189188E-3</v>
      </c>
      <c r="H12" s="59">
        <v>0.8</v>
      </c>
      <c r="I12" s="59">
        <f t="shared" si="5"/>
        <v>0.19999999999999996</v>
      </c>
      <c r="J12" s="59">
        <f t="shared" si="6"/>
        <v>2.3200000000000017E-3</v>
      </c>
    </row>
    <row r="13" spans="2:10" x14ac:dyDescent="0.25">
      <c r="B13" s="46">
        <f t="shared" si="2"/>
        <v>-0.70000000000000007</v>
      </c>
      <c r="C13" s="23">
        <f t="shared" si="3"/>
        <v>-2.1000000000000005E-2</v>
      </c>
      <c r="D13" s="25">
        <f t="shared" si="0"/>
        <v>0.78169014084507038</v>
      </c>
      <c r="E13" s="23">
        <f t="shared" si="4"/>
        <v>0.21830985915492962</v>
      </c>
      <c r="F13" s="25">
        <f t="shared" si="1"/>
        <v>3.2323943661971824E-3</v>
      </c>
      <c r="H13" s="59">
        <v>0.8</v>
      </c>
      <c r="I13" s="59">
        <f t="shared" si="5"/>
        <v>0.19999999999999996</v>
      </c>
      <c r="J13" s="59">
        <f t="shared" si="6"/>
        <v>3.2800000000000008E-3</v>
      </c>
    </row>
    <row r="14" spans="2:10" x14ac:dyDescent="0.25">
      <c r="B14" s="46">
        <f t="shared" si="2"/>
        <v>-0.60000000000000009</v>
      </c>
      <c r="C14" s="23">
        <f t="shared" si="3"/>
        <v>-1.8000000000000006E-2</v>
      </c>
      <c r="D14" s="25">
        <f t="shared" si="0"/>
        <v>0.79411764705882348</v>
      </c>
      <c r="E14" s="23">
        <f t="shared" si="4"/>
        <v>0.20588235294117652</v>
      </c>
      <c r="F14" s="25">
        <f t="shared" si="1"/>
        <v>4.2352941176470585E-3</v>
      </c>
      <c r="H14" s="59">
        <v>0.8</v>
      </c>
      <c r="I14" s="59">
        <f t="shared" si="5"/>
        <v>0.19999999999999996</v>
      </c>
      <c r="J14" s="59">
        <f t="shared" si="6"/>
        <v>4.2400000000000016E-3</v>
      </c>
    </row>
    <row r="15" spans="2:10" x14ac:dyDescent="0.25">
      <c r="B15" s="46">
        <f t="shared" si="2"/>
        <v>-0.50000000000000011</v>
      </c>
      <c r="C15" s="23">
        <f t="shared" si="3"/>
        <v>-1.5000000000000005E-2</v>
      </c>
      <c r="D15" s="25">
        <f t="shared" si="0"/>
        <v>0.8076923076923076</v>
      </c>
      <c r="E15" s="23">
        <f t="shared" si="4"/>
        <v>0.1923076923076924</v>
      </c>
      <c r="F15" s="25">
        <f t="shared" si="1"/>
        <v>5.1923076923076922E-3</v>
      </c>
      <c r="H15" s="59">
        <v>0.8</v>
      </c>
      <c r="I15" s="59">
        <f t="shared" si="5"/>
        <v>0.19999999999999996</v>
      </c>
      <c r="J15" s="59">
        <f t="shared" si="6"/>
        <v>5.2000000000000015E-3</v>
      </c>
    </row>
    <row r="16" spans="2:10" x14ac:dyDescent="0.25">
      <c r="B16" s="46">
        <f t="shared" si="2"/>
        <v>-0.40000000000000013</v>
      </c>
      <c r="C16" s="23">
        <f t="shared" si="3"/>
        <v>-1.2000000000000005E-2</v>
      </c>
      <c r="D16" s="25">
        <f t="shared" si="0"/>
        <v>0.82258064516129026</v>
      </c>
      <c r="E16" s="23">
        <f t="shared" si="4"/>
        <v>0.17741935483870974</v>
      </c>
      <c r="F16" s="25">
        <f t="shared" si="1"/>
        <v>6.0967741935483875E-3</v>
      </c>
      <c r="H16" s="59">
        <v>0.8</v>
      </c>
      <c r="I16" s="59">
        <f t="shared" si="5"/>
        <v>0.19999999999999996</v>
      </c>
      <c r="J16" s="59">
        <f t="shared" si="6"/>
        <v>6.1600000000000005E-3</v>
      </c>
    </row>
    <row r="17" spans="2:10" x14ac:dyDescent="0.25">
      <c r="B17" s="46">
        <f t="shared" si="2"/>
        <v>-0.30000000000000016</v>
      </c>
      <c r="C17" s="23">
        <f t="shared" si="3"/>
        <v>-9.0000000000000045E-3</v>
      </c>
      <c r="D17" s="25">
        <f t="shared" si="0"/>
        <v>0.8389830508474575</v>
      </c>
      <c r="E17" s="23">
        <f t="shared" si="4"/>
        <v>0.1610169491525425</v>
      </c>
      <c r="F17" s="25">
        <f t="shared" si="1"/>
        <v>6.9406779661016944E-3</v>
      </c>
      <c r="H17" s="59">
        <v>0.8</v>
      </c>
      <c r="I17" s="59">
        <f t="shared" si="5"/>
        <v>0.19999999999999996</v>
      </c>
      <c r="J17" s="59">
        <f t="shared" si="6"/>
        <v>7.1200000000000013E-3</v>
      </c>
    </row>
    <row r="18" spans="2:10" x14ac:dyDescent="0.25">
      <c r="B18" s="46">
        <f t="shared" si="2"/>
        <v>-0.20000000000000015</v>
      </c>
      <c r="C18" s="23">
        <f t="shared" si="3"/>
        <v>-6.0000000000000053E-3</v>
      </c>
      <c r="D18" s="25">
        <f t="shared" si="0"/>
        <v>0.85714285714285698</v>
      </c>
      <c r="E18" s="23">
        <f t="shared" si="4"/>
        <v>0.14285714285714302</v>
      </c>
      <c r="F18" s="25">
        <f t="shared" si="1"/>
        <v>7.7142857142857143E-3</v>
      </c>
      <c r="H18" s="59">
        <v>0.9</v>
      </c>
      <c r="I18" s="59">
        <f t="shared" si="5"/>
        <v>9.9999999999999978E-2</v>
      </c>
      <c r="J18" s="59">
        <f t="shared" si="6"/>
        <v>7.92E-3</v>
      </c>
    </row>
    <row r="19" spans="2:10" x14ac:dyDescent="0.25">
      <c r="B19" s="46">
        <f t="shared" si="2"/>
        <v>-0.10000000000000014</v>
      </c>
      <c r="C19" s="23">
        <f t="shared" si="3"/>
        <v>-3.0000000000000044E-3</v>
      </c>
      <c r="D19" s="25">
        <f t="shared" si="0"/>
        <v>0.87735849056603765</v>
      </c>
      <c r="E19" s="23">
        <f t="shared" si="4"/>
        <v>0.12264150943396235</v>
      </c>
      <c r="F19" s="25">
        <f t="shared" si="1"/>
        <v>8.4056603773584905E-3</v>
      </c>
      <c r="H19" s="59">
        <v>0.9</v>
      </c>
      <c r="I19" s="59">
        <f t="shared" si="5"/>
        <v>9.9999999999999978E-2</v>
      </c>
      <c r="J19" s="59">
        <f t="shared" si="6"/>
        <v>8.4600000000000005E-3</v>
      </c>
    </row>
    <row r="20" spans="2:10" x14ac:dyDescent="0.25">
      <c r="B20" s="46">
        <f t="shared" si="2"/>
        <v>-1.3877787807814457E-16</v>
      </c>
      <c r="C20" s="23">
        <f t="shared" si="3"/>
        <v>-4.1633363423443376E-18</v>
      </c>
      <c r="D20" s="25">
        <f t="shared" si="0"/>
        <v>0.8999999999999998</v>
      </c>
      <c r="E20" s="23">
        <f t="shared" si="4"/>
        <v>0.1000000000000002</v>
      </c>
      <c r="F20" s="25">
        <f t="shared" si="1"/>
        <v>9.0000000000000011E-3</v>
      </c>
      <c r="H20" s="59">
        <v>0.9</v>
      </c>
      <c r="I20" s="59">
        <f t="shared" si="5"/>
        <v>9.9999999999999978E-2</v>
      </c>
      <c r="J20" s="59">
        <f t="shared" si="6"/>
        <v>9.0000000000000011E-3</v>
      </c>
    </row>
    <row r="21" spans="2:10" x14ac:dyDescent="0.25">
      <c r="B21" s="46">
        <f t="shared" si="2"/>
        <v>9.9999999999999867E-2</v>
      </c>
      <c r="C21" s="23">
        <f t="shared" si="3"/>
        <v>2.9999999999999962E-3</v>
      </c>
      <c r="D21" s="25">
        <f t="shared" si="0"/>
        <v>0.92553191489361686</v>
      </c>
      <c r="E21" s="23">
        <f t="shared" si="4"/>
        <v>7.4468085106383142E-2</v>
      </c>
      <c r="F21" s="25">
        <f t="shared" si="1"/>
        <v>9.4787234042553216E-3</v>
      </c>
      <c r="H21" s="59">
        <v>0.9</v>
      </c>
      <c r="I21" s="59">
        <f t="shared" si="5"/>
        <v>9.9999999999999978E-2</v>
      </c>
      <c r="J21" s="59">
        <f t="shared" si="6"/>
        <v>9.5399999999999999E-3</v>
      </c>
    </row>
    <row r="22" spans="2:10" x14ac:dyDescent="0.25">
      <c r="B22" s="46">
        <f t="shared" si="2"/>
        <v>0.19999999999999987</v>
      </c>
      <c r="C22" s="23">
        <f t="shared" si="3"/>
        <v>5.9999999999999967E-3</v>
      </c>
      <c r="D22" s="25">
        <f t="shared" si="0"/>
        <v>0.95454545454545447</v>
      </c>
      <c r="E22" s="23">
        <f t="shared" si="4"/>
        <v>4.5454545454545525E-2</v>
      </c>
      <c r="F22" s="25">
        <f t="shared" si="1"/>
        <v>9.8181818181818196E-3</v>
      </c>
      <c r="H22" s="59">
        <v>1</v>
      </c>
      <c r="I22" s="59">
        <f t="shared" si="5"/>
        <v>0</v>
      </c>
      <c r="J22" s="59">
        <f t="shared" si="6"/>
        <v>1.0000000000000002E-2</v>
      </c>
    </row>
    <row r="23" spans="2:10" x14ac:dyDescent="0.25">
      <c r="B23" s="46">
        <f t="shared" si="2"/>
        <v>0.29999999999999988</v>
      </c>
      <c r="C23" s="23">
        <f t="shared" si="3"/>
        <v>8.9999999999999976E-3</v>
      </c>
      <c r="D23" s="25">
        <f t="shared" si="0"/>
        <v>0.98780487804878025</v>
      </c>
      <c r="E23" s="23">
        <f t="shared" si="4"/>
        <v>1.2195121951219745E-2</v>
      </c>
      <c r="F23" s="25">
        <f t="shared" si="1"/>
        <v>9.9878048780487807E-3</v>
      </c>
      <c r="H23" s="59">
        <v>1</v>
      </c>
      <c r="I23" s="59">
        <f t="shared" si="5"/>
        <v>0</v>
      </c>
      <c r="J23" s="59">
        <f t="shared" si="6"/>
        <v>1.0000000000000002E-2</v>
      </c>
    </row>
    <row r="24" spans="2:10" x14ac:dyDescent="0.25">
      <c r="B24" s="46">
        <f t="shared" si="2"/>
        <v>0.39999999999999991</v>
      </c>
      <c r="C24" s="23">
        <f t="shared" si="3"/>
        <v>1.1999999999999999E-2</v>
      </c>
      <c r="D24" s="25">
        <f t="shared" si="0"/>
        <v>1.0263157894736841</v>
      </c>
      <c r="E24" s="23">
        <f t="shared" si="4"/>
        <v>-2.631578947368407E-2</v>
      </c>
      <c r="F24" s="25">
        <f t="shared" si="1"/>
        <v>9.9473684210526336E-3</v>
      </c>
      <c r="H24" s="59">
        <v>1</v>
      </c>
      <c r="I24" s="59">
        <f t="shared" si="5"/>
        <v>0</v>
      </c>
      <c r="J24" s="59">
        <f t="shared" si="6"/>
        <v>1.0000000000000002E-2</v>
      </c>
    </row>
    <row r="25" spans="2:10" x14ac:dyDescent="0.25">
      <c r="B25" s="46">
        <f t="shared" si="2"/>
        <v>0.49999999999999989</v>
      </c>
      <c r="C25" s="23">
        <f t="shared" si="3"/>
        <v>1.4999999999999998E-2</v>
      </c>
      <c r="D25" s="25">
        <f t="shared" si="0"/>
        <v>1.0714285714285714</v>
      </c>
      <c r="E25" s="23">
        <f t="shared" si="4"/>
        <v>-7.1428571428571397E-2</v>
      </c>
      <c r="F25" s="25">
        <f t="shared" si="1"/>
        <v>9.642857142857144E-3</v>
      </c>
      <c r="H25" s="59">
        <v>1.1000000000000001</v>
      </c>
      <c r="I25" s="59">
        <f t="shared" si="5"/>
        <v>-0.10000000000000009</v>
      </c>
      <c r="J25" s="59">
        <f t="shared" si="6"/>
        <v>9.7000000000000038E-3</v>
      </c>
    </row>
    <row r="26" spans="2:10" x14ac:dyDescent="0.25">
      <c r="B26" s="46">
        <f t="shared" si="2"/>
        <v>0.59999999999999987</v>
      </c>
      <c r="C26" s="23">
        <f t="shared" si="3"/>
        <v>1.7999999999999999E-2</v>
      </c>
      <c r="D26" s="25">
        <f t="shared" si="0"/>
        <v>1.125</v>
      </c>
      <c r="E26" s="23">
        <f t="shared" si="4"/>
        <v>-0.125</v>
      </c>
      <c r="F26" s="25">
        <f t="shared" si="1"/>
        <v>9.0000000000000028E-3</v>
      </c>
      <c r="H26" s="59">
        <v>1.1000000000000001</v>
      </c>
      <c r="I26" s="59">
        <f t="shared" si="5"/>
        <v>-0.10000000000000009</v>
      </c>
      <c r="J26" s="59">
        <f t="shared" si="6"/>
        <v>9.0400000000000029E-3</v>
      </c>
    </row>
    <row r="27" spans="2:10" x14ac:dyDescent="0.25">
      <c r="B27" s="46">
        <f t="shared" si="2"/>
        <v>0.69999999999999984</v>
      </c>
      <c r="C27" s="23">
        <f t="shared" si="3"/>
        <v>2.0999999999999998E-2</v>
      </c>
      <c r="D27" s="25">
        <f t="shared" si="0"/>
        <v>1.1896551724137929</v>
      </c>
      <c r="E27" s="23">
        <f t="shared" si="4"/>
        <v>-0.18965517241379293</v>
      </c>
      <c r="F27" s="25">
        <f t="shared" si="1"/>
        <v>7.9137931034482818E-3</v>
      </c>
      <c r="H27" s="59">
        <v>1.2</v>
      </c>
      <c r="I27" s="59">
        <f t="shared" si="5"/>
        <v>-0.19999999999999996</v>
      </c>
      <c r="J27" s="59">
        <f t="shared" si="6"/>
        <v>7.9200000000000052E-3</v>
      </c>
    </row>
    <row r="28" spans="2:10" x14ac:dyDescent="0.25">
      <c r="B28" s="46">
        <f t="shared" si="2"/>
        <v>0.79999999999999982</v>
      </c>
      <c r="C28" s="23">
        <f t="shared" si="3"/>
        <v>2.3999999999999997E-2</v>
      </c>
      <c r="D28" s="25">
        <f t="shared" si="0"/>
        <v>1.2692307692307689</v>
      </c>
      <c r="E28" s="23">
        <f t="shared" si="4"/>
        <v>-0.26923076923076894</v>
      </c>
      <c r="F28" s="25">
        <f t="shared" si="1"/>
        <v>6.2307692307692342E-3</v>
      </c>
      <c r="H28" s="59">
        <v>1.3</v>
      </c>
      <c r="I28" s="59">
        <f t="shared" si="5"/>
        <v>-0.30000000000000004</v>
      </c>
      <c r="J28" s="59">
        <f t="shared" si="6"/>
        <v>6.2800000000000078E-3</v>
      </c>
    </row>
    <row r="29" spans="2:10" x14ac:dyDescent="0.25">
      <c r="B29" s="46">
        <f t="shared" si="2"/>
        <v>0.8999999999999998</v>
      </c>
      <c r="C29" s="23">
        <f t="shared" si="3"/>
        <v>2.6999999999999996E-2</v>
      </c>
      <c r="D29" s="25">
        <f t="shared" si="0"/>
        <v>1.369565217391304</v>
      </c>
      <c r="E29" s="23">
        <f t="shared" si="4"/>
        <v>-0.36956521739130399</v>
      </c>
      <c r="F29" s="25">
        <f t="shared" si="1"/>
        <v>3.7173913043478321E-3</v>
      </c>
      <c r="H29" s="59">
        <v>1.4</v>
      </c>
      <c r="I29" s="59">
        <f t="shared" si="5"/>
        <v>-0.39999999999999991</v>
      </c>
      <c r="J29" s="59">
        <f t="shared" si="6"/>
        <v>3.7600000000000064E-3</v>
      </c>
    </row>
    <row r="30" spans="2:10" x14ac:dyDescent="0.25">
      <c r="B30" s="46">
        <f t="shared" si="2"/>
        <v>0.99999999999999978</v>
      </c>
      <c r="C30" s="23">
        <f t="shared" si="3"/>
        <v>2.9999999999999995E-2</v>
      </c>
      <c r="D30" s="25">
        <f t="shared" si="0"/>
        <v>1.4999999999999993</v>
      </c>
      <c r="E30" s="23">
        <f t="shared" si="4"/>
        <v>-0.49999999999999933</v>
      </c>
      <c r="F30" s="25">
        <f t="shared" si="1"/>
        <v>0</v>
      </c>
      <c r="H30" s="59">
        <v>1.5</v>
      </c>
      <c r="I30" s="59">
        <f t="shared" si="5"/>
        <v>-0.5</v>
      </c>
      <c r="J30" s="59">
        <f t="shared" si="6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3:J30"/>
  <sheetViews>
    <sheetView workbookViewId="0"/>
  </sheetViews>
  <sheetFormatPr defaultRowHeight="15" x14ac:dyDescent="0.25"/>
  <cols>
    <col min="3" max="3" width="11.85546875" bestFit="1" customWidth="1"/>
    <col min="4" max="4" width="19.5703125" bestFit="1" customWidth="1"/>
    <col min="5" max="5" width="16.42578125" bestFit="1" customWidth="1"/>
    <col min="6" max="6" width="25.140625" bestFit="1" customWidth="1"/>
    <col min="8" max="10" width="13.85546875" customWidth="1"/>
  </cols>
  <sheetData>
    <row r="3" spans="2:10" x14ac:dyDescent="0.25">
      <c r="B3" t="s">
        <v>1</v>
      </c>
      <c r="C3">
        <v>4.4999999999999998E-2</v>
      </c>
    </row>
    <row r="4" spans="2:10" x14ac:dyDescent="0.25">
      <c r="B4" t="s">
        <v>2</v>
      </c>
      <c r="C4">
        <f>0.1^2</f>
        <v>1.0000000000000002E-2</v>
      </c>
      <c r="F4" s="19" t="s">
        <v>36</v>
      </c>
    </row>
    <row r="5" spans="2:10" x14ac:dyDescent="0.25">
      <c r="B5" t="s">
        <v>3</v>
      </c>
      <c r="C5">
        <v>0.06</v>
      </c>
      <c r="F5" s="19" t="s">
        <v>37</v>
      </c>
    </row>
    <row r="6" spans="2:10" x14ac:dyDescent="0.25">
      <c r="B6" t="s">
        <v>4</v>
      </c>
      <c r="C6">
        <f>0.3^2</f>
        <v>0.09</v>
      </c>
    </row>
    <row r="7" spans="2:10" x14ac:dyDescent="0.25">
      <c r="H7" s="57" t="s">
        <v>30</v>
      </c>
      <c r="I7" s="58"/>
      <c r="J7" s="58"/>
    </row>
    <row r="8" spans="2:10" x14ac:dyDescent="0.25">
      <c r="H8" s="58"/>
      <c r="I8" s="58"/>
      <c r="J8" s="58"/>
    </row>
    <row r="9" spans="2:10" x14ac:dyDescent="0.25">
      <c r="B9" t="s">
        <v>5</v>
      </c>
      <c r="C9" t="s">
        <v>6</v>
      </c>
      <c r="D9" t="s">
        <v>38</v>
      </c>
      <c r="E9" t="s">
        <v>34</v>
      </c>
      <c r="F9" t="s">
        <v>39</v>
      </c>
      <c r="H9" s="58" t="s">
        <v>38</v>
      </c>
      <c r="I9" s="58" t="s">
        <v>34</v>
      </c>
      <c r="J9" s="58" t="s">
        <v>39</v>
      </c>
    </row>
    <row r="10" spans="2:10" x14ac:dyDescent="0.25">
      <c r="B10" s="46">
        <v>-1</v>
      </c>
      <c r="C10" s="22">
        <f>B10*SQRT($C$4*$C$6)</f>
        <v>-3.0000000000000002E-2</v>
      </c>
      <c r="D10" s="24">
        <f t="shared" ref="D10:D30" si="0">MAX(MIN(($C$6-C10)/($C$6+$C$4-2*C10),1),0)</f>
        <v>0.75</v>
      </c>
      <c r="E10" s="22">
        <f>1-D10</f>
        <v>0.25</v>
      </c>
      <c r="F10" s="24">
        <f t="shared" ref="F10:F30" si="1">D10^2*$C$4+E10^2*$C$6+2*C10*D10*E10</f>
        <v>0</v>
      </c>
      <c r="H10" s="60">
        <f>MIN('1iv'!H10,1)</f>
        <v>0.7</v>
      </c>
      <c r="I10" s="60">
        <f>1-H10</f>
        <v>0.30000000000000004</v>
      </c>
      <c r="J10" s="60">
        <f>H10^2*$C$4+I10^2*$C$6+2*C10*H10*I10</f>
        <v>3.9999999999999931E-4</v>
      </c>
    </row>
    <row r="11" spans="2:10" x14ac:dyDescent="0.25">
      <c r="B11" s="46">
        <f t="shared" ref="B11:B30" si="2">B10+0.1</f>
        <v>-0.9</v>
      </c>
      <c r="C11" s="22">
        <f t="shared" ref="C11:C30" si="3">B11*SQRT($C$4*$C$6)</f>
        <v>-2.7000000000000003E-2</v>
      </c>
      <c r="D11" s="24">
        <f t="shared" si="0"/>
        <v>0.7597402597402596</v>
      </c>
      <c r="E11" s="22">
        <f t="shared" ref="E11:E30" si="4">1-D11</f>
        <v>0.2402597402597404</v>
      </c>
      <c r="F11" s="24">
        <f t="shared" si="1"/>
        <v>1.1103896103896119E-3</v>
      </c>
      <c r="H11" s="60">
        <f>MIN('1iv'!H11,1)</f>
        <v>0.8</v>
      </c>
      <c r="I11" s="60">
        <f t="shared" ref="I11:I30" si="5">1-H11</f>
        <v>0.19999999999999996</v>
      </c>
      <c r="J11" s="60">
        <f t="shared" ref="J11:J30" si="6">H11^2*$C$4+I11^2*$C$6+2*C11*H11*I11</f>
        <v>1.3600000000000018E-3</v>
      </c>
    </row>
    <row r="12" spans="2:10" x14ac:dyDescent="0.25">
      <c r="B12" s="46">
        <f t="shared" si="2"/>
        <v>-0.8</v>
      </c>
      <c r="C12" s="22">
        <f t="shared" si="3"/>
        <v>-2.4000000000000004E-2</v>
      </c>
      <c r="D12" s="24">
        <f t="shared" si="0"/>
        <v>0.77027027027027017</v>
      </c>
      <c r="E12" s="22">
        <f t="shared" si="4"/>
        <v>0.22972972972972983</v>
      </c>
      <c r="F12" s="24">
        <f t="shared" si="1"/>
        <v>2.189189189189188E-3</v>
      </c>
      <c r="H12" s="60">
        <f>MIN('1iv'!H12,1)</f>
        <v>0.8</v>
      </c>
      <c r="I12" s="60">
        <f t="shared" si="5"/>
        <v>0.19999999999999996</v>
      </c>
      <c r="J12" s="60">
        <f t="shared" si="6"/>
        <v>2.3200000000000017E-3</v>
      </c>
    </row>
    <row r="13" spans="2:10" x14ac:dyDescent="0.25">
      <c r="B13" s="46">
        <f t="shared" si="2"/>
        <v>-0.70000000000000007</v>
      </c>
      <c r="C13" s="22">
        <f t="shared" si="3"/>
        <v>-2.1000000000000005E-2</v>
      </c>
      <c r="D13" s="24">
        <f t="shared" si="0"/>
        <v>0.78169014084507038</v>
      </c>
      <c r="E13" s="22">
        <f t="shared" si="4"/>
        <v>0.21830985915492962</v>
      </c>
      <c r="F13" s="24">
        <f t="shared" si="1"/>
        <v>3.2323943661971824E-3</v>
      </c>
      <c r="H13" s="60">
        <f>MIN('1iv'!H13,1)</f>
        <v>0.8</v>
      </c>
      <c r="I13" s="60">
        <f t="shared" si="5"/>
        <v>0.19999999999999996</v>
      </c>
      <c r="J13" s="60">
        <f t="shared" si="6"/>
        <v>3.2800000000000008E-3</v>
      </c>
    </row>
    <row r="14" spans="2:10" x14ac:dyDescent="0.25">
      <c r="B14" s="46">
        <f t="shared" si="2"/>
        <v>-0.60000000000000009</v>
      </c>
      <c r="C14" s="22">
        <f t="shared" si="3"/>
        <v>-1.8000000000000006E-2</v>
      </c>
      <c r="D14" s="24">
        <f t="shared" si="0"/>
        <v>0.79411764705882348</v>
      </c>
      <c r="E14" s="22">
        <f t="shared" si="4"/>
        <v>0.20588235294117652</v>
      </c>
      <c r="F14" s="24">
        <f t="shared" si="1"/>
        <v>4.2352941176470585E-3</v>
      </c>
      <c r="H14" s="60">
        <f>MIN('1iv'!H14,1)</f>
        <v>0.8</v>
      </c>
      <c r="I14" s="60">
        <f t="shared" si="5"/>
        <v>0.19999999999999996</v>
      </c>
      <c r="J14" s="60">
        <f t="shared" si="6"/>
        <v>4.2400000000000016E-3</v>
      </c>
    </row>
    <row r="15" spans="2:10" x14ac:dyDescent="0.25">
      <c r="B15" s="46">
        <f t="shared" si="2"/>
        <v>-0.50000000000000011</v>
      </c>
      <c r="C15" s="22">
        <f t="shared" si="3"/>
        <v>-1.5000000000000005E-2</v>
      </c>
      <c r="D15" s="24">
        <f t="shared" si="0"/>
        <v>0.8076923076923076</v>
      </c>
      <c r="E15" s="22">
        <f t="shared" si="4"/>
        <v>0.1923076923076924</v>
      </c>
      <c r="F15" s="24">
        <f t="shared" si="1"/>
        <v>5.1923076923076922E-3</v>
      </c>
      <c r="H15" s="60">
        <f>MIN('1iv'!H15,1)</f>
        <v>0.8</v>
      </c>
      <c r="I15" s="60">
        <f t="shared" si="5"/>
        <v>0.19999999999999996</v>
      </c>
      <c r="J15" s="60">
        <f t="shared" si="6"/>
        <v>5.2000000000000015E-3</v>
      </c>
    </row>
    <row r="16" spans="2:10" x14ac:dyDescent="0.25">
      <c r="B16" s="46">
        <f t="shared" si="2"/>
        <v>-0.40000000000000013</v>
      </c>
      <c r="C16" s="22">
        <f t="shared" si="3"/>
        <v>-1.2000000000000005E-2</v>
      </c>
      <c r="D16" s="24">
        <f t="shared" si="0"/>
        <v>0.82258064516129026</v>
      </c>
      <c r="E16" s="22">
        <f t="shared" si="4"/>
        <v>0.17741935483870974</v>
      </c>
      <c r="F16" s="24">
        <f t="shared" si="1"/>
        <v>6.0967741935483875E-3</v>
      </c>
      <c r="H16" s="60">
        <f>MIN('1iv'!H16,1)</f>
        <v>0.8</v>
      </c>
      <c r="I16" s="60">
        <f t="shared" si="5"/>
        <v>0.19999999999999996</v>
      </c>
      <c r="J16" s="60">
        <f t="shared" si="6"/>
        <v>6.1600000000000005E-3</v>
      </c>
    </row>
    <row r="17" spans="2:10" x14ac:dyDescent="0.25">
      <c r="B17" s="46">
        <f t="shared" si="2"/>
        <v>-0.30000000000000016</v>
      </c>
      <c r="C17" s="22">
        <f t="shared" si="3"/>
        <v>-9.0000000000000045E-3</v>
      </c>
      <c r="D17" s="24">
        <f t="shared" si="0"/>
        <v>0.8389830508474575</v>
      </c>
      <c r="E17" s="22">
        <f t="shared" si="4"/>
        <v>0.1610169491525425</v>
      </c>
      <c r="F17" s="24">
        <f t="shared" si="1"/>
        <v>6.9406779661016944E-3</v>
      </c>
      <c r="H17" s="60">
        <f>MIN('1iv'!H17,1)</f>
        <v>0.8</v>
      </c>
      <c r="I17" s="60">
        <f t="shared" si="5"/>
        <v>0.19999999999999996</v>
      </c>
      <c r="J17" s="60">
        <f t="shared" si="6"/>
        <v>7.1200000000000013E-3</v>
      </c>
    </row>
    <row r="18" spans="2:10" x14ac:dyDescent="0.25">
      <c r="B18" s="46">
        <f t="shared" si="2"/>
        <v>-0.20000000000000015</v>
      </c>
      <c r="C18" s="22">
        <f t="shared" si="3"/>
        <v>-6.0000000000000053E-3</v>
      </c>
      <c r="D18" s="24">
        <f t="shared" si="0"/>
        <v>0.85714285714285698</v>
      </c>
      <c r="E18" s="22">
        <f t="shared" si="4"/>
        <v>0.14285714285714302</v>
      </c>
      <c r="F18" s="24">
        <f t="shared" si="1"/>
        <v>7.7142857142857143E-3</v>
      </c>
      <c r="H18" s="60">
        <f>MIN('1iv'!H18,1)</f>
        <v>0.9</v>
      </c>
      <c r="I18" s="60">
        <f t="shared" si="5"/>
        <v>9.9999999999999978E-2</v>
      </c>
      <c r="J18" s="60">
        <f t="shared" si="6"/>
        <v>7.92E-3</v>
      </c>
    </row>
    <row r="19" spans="2:10" x14ac:dyDescent="0.25">
      <c r="B19" s="46">
        <f t="shared" si="2"/>
        <v>-0.10000000000000014</v>
      </c>
      <c r="C19" s="22">
        <f t="shared" si="3"/>
        <v>-3.0000000000000044E-3</v>
      </c>
      <c r="D19" s="24">
        <f t="shared" si="0"/>
        <v>0.87735849056603765</v>
      </c>
      <c r="E19" s="22">
        <f t="shared" si="4"/>
        <v>0.12264150943396235</v>
      </c>
      <c r="F19" s="24">
        <f t="shared" si="1"/>
        <v>8.4056603773584905E-3</v>
      </c>
      <c r="H19" s="60">
        <f>MIN('1iv'!H19,1)</f>
        <v>0.9</v>
      </c>
      <c r="I19" s="60">
        <f t="shared" si="5"/>
        <v>9.9999999999999978E-2</v>
      </c>
      <c r="J19" s="60">
        <f t="shared" si="6"/>
        <v>8.4600000000000005E-3</v>
      </c>
    </row>
    <row r="20" spans="2:10" x14ac:dyDescent="0.25">
      <c r="B20" s="46">
        <f t="shared" si="2"/>
        <v>-1.3877787807814457E-16</v>
      </c>
      <c r="C20" s="22">
        <f t="shared" si="3"/>
        <v>-4.1633363423443376E-18</v>
      </c>
      <c r="D20" s="24">
        <f t="shared" si="0"/>
        <v>0.8999999999999998</v>
      </c>
      <c r="E20" s="22">
        <f t="shared" si="4"/>
        <v>0.1000000000000002</v>
      </c>
      <c r="F20" s="24">
        <f t="shared" si="1"/>
        <v>9.0000000000000011E-3</v>
      </c>
      <c r="H20" s="60">
        <f>MIN('1iv'!H20,1)</f>
        <v>0.9</v>
      </c>
      <c r="I20" s="60">
        <f t="shared" si="5"/>
        <v>9.9999999999999978E-2</v>
      </c>
      <c r="J20" s="60">
        <f t="shared" si="6"/>
        <v>9.0000000000000011E-3</v>
      </c>
    </row>
    <row r="21" spans="2:10" x14ac:dyDescent="0.25">
      <c r="B21" s="46">
        <f t="shared" si="2"/>
        <v>9.9999999999999867E-2</v>
      </c>
      <c r="C21" s="22">
        <f t="shared" si="3"/>
        <v>2.9999999999999962E-3</v>
      </c>
      <c r="D21" s="24">
        <f t="shared" si="0"/>
        <v>0.92553191489361686</v>
      </c>
      <c r="E21" s="22">
        <f t="shared" si="4"/>
        <v>7.4468085106383142E-2</v>
      </c>
      <c r="F21" s="24">
        <f t="shared" si="1"/>
        <v>9.4787234042553216E-3</v>
      </c>
      <c r="H21" s="60">
        <f>MIN('1iv'!H21,1)</f>
        <v>0.9</v>
      </c>
      <c r="I21" s="60">
        <f t="shared" si="5"/>
        <v>9.9999999999999978E-2</v>
      </c>
      <c r="J21" s="60">
        <f t="shared" si="6"/>
        <v>9.5399999999999999E-3</v>
      </c>
    </row>
    <row r="22" spans="2:10" x14ac:dyDescent="0.25">
      <c r="B22" s="46">
        <f t="shared" si="2"/>
        <v>0.19999999999999987</v>
      </c>
      <c r="C22" s="22">
        <f t="shared" si="3"/>
        <v>5.9999999999999967E-3</v>
      </c>
      <c r="D22" s="24">
        <f t="shared" si="0"/>
        <v>0.95454545454545447</v>
      </c>
      <c r="E22" s="22">
        <f t="shared" si="4"/>
        <v>4.5454545454545525E-2</v>
      </c>
      <c r="F22" s="24">
        <f t="shared" si="1"/>
        <v>9.8181818181818196E-3</v>
      </c>
      <c r="H22" s="60">
        <f>MIN('1iv'!H22,1)</f>
        <v>1</v>
      </c>
      <c r="I22" s="60">
        <f t="shared" si="5"/>
        <v>0</v>
      </c>
      <c r="J22" s="60">
        <f t="shared" si="6"/>
        <v>1.0000000000000002E-2</v>
      </c>
    </row>
    <row r="23" spans="2:10" x14ac:dyDescent="0.25">
      <c r="B23" s="46">
        <f t="shared" si="2"/>
        <v>0.29999999999999988</v>
      </c>
      <c r="C23" s="22">
        <f t="shared" si="3"/>
        <v>8.9999999999999976E-3</v>
      </c>
      <c r="D23" s="24">
        <f t="shared" si="0"/>
        <v>0.98780487804878025</v>
      </c>
      <c r="E23" s="22">
        <f t="shared" si="4"/>
        <v>1.2195121951219745E-2</v>
      </c>
      <c r="F23" s="24">
        <f t="shared" si="1"/>
        <v>9.9878048780487807E-3</v>
      </c>
      <c r="H23" s="60">
        <f>MIN('1iv'!H23,1)</f>
        <v>1</v>
      </c>
      <c r="I23" s="60">
        <f t="shared" si="5"/>
        <v>0</v>
      </c>
      <c r="J23" s="60">
        <f t="shared" si="6"/>
        <v>1.0000000000000002E-2</v>
      </c>
    </row>
    <row r="24" spans="2:10" x14ac:dyDescent="0.25">
      <c r="B24" s="46">
        <f t="shared" si="2"/>
        <v>0.39999999999999991</v>
      </c>
      <c r="C24" s="22">
        <f t="shared" si="3"/>
        <v>1.1999999999999999E-2</v>
      </c>
      <c r="D24" s="24">
        <f t="shared" si="0"/>
        <v>1</v>
      </c>
      <c r="E24" s="22">
        <f t="shared" si="4"/>
        <v>0</v>
      </c>
      <c r="F24" s="24">
        <f t="shared" si="1"/>
        <v>1.0000000000000002E-2</v>
      </c>
      <c r="H24" s="60">
        <f>MIN('1iv'!H24,1)</f>
        <v>1</v>
      </c>
      <c r="I24" s="60">
        <f t="shared" si="5"/>
        <v>0</v>
      </c>
      <c r="J24" s="60">
        <f t="shared" si="6"/>
        <v>1.0000000000000002E-2</v>
      </c>
    </row>
    <row r="25" spans="2:10" x14ac:dyDescent="0.25">
      <c r="B25" s="46">
        <f t="shared" si="2"/>
        <v>0.49999999999999989</v>
      </c>
      <c r="C25" s="22">
        <f t="shared" si="3"/>
        <v>1.4999999999999998E-2</v>
      </c>
      <c r="D25" s="24">
        <f t="shared" si="0"/>
        <v>1</v>
      </c>
      <c r="E25" s="22">
        <f t="shared" si="4"/>
        <v>0</v>
      </c>
      <c r="F25" s="24">
        <f t="shared" si="1"/>
        <v>1.0000000000000002E-2</v>
      </c>
      <c r="H25" s="60">
        <f>MIN('1iv'!H25,1)</f>
        <v>1</v>
      </c>
      <c r="I25" s="60">
        <f t="shared" si="5"/>
        <v>0</v>
      </c>
      <c r="J25" s="60">
        <f t="shared" si="6"/>
        <v>1.0000000000000002E-2</v>
      </c>
    </row>
    <row r="26" spans="2:10" x14ac:dyDescent="0.25">
      <c r="B26" s="46">
        <f t="shared" si="2"/>
        <v>0.59999999999999987</v>
      </c>
      <c r="C26" s="22">
        <f t="shared" si="3"/>
        <v>1.7999999999999999E-2</v>
      </c>
      <c r="D26" s="24">
        <f t="shared" si="0"/>
        <v>1</v>
      </c>
      <c r="E26" s="22">
        <f t="shared" si="4"/>
        <v>0</v>
      </c>
      <c r="F26" s="24">
        <f t="shared" si="1"/>
        <v>1.0000000000000002E-2</v>
      </c>
      <c r="H26" s="60">
        <f>MIN('1iv'!H26,1)</f>
        <v>1</v>
      </c>
      <c r="I26" s="60">
        <f t="shared" si="5"/>
        <v>0</v>
      </c>
      <c r="J26" s="60">
        <f t="shared" si="6"/>
        <v>1.0000000000000002E-2</v>
      </c>
    </row>
    <row r="27" spans="2:10" x14ac:dyDescent="0.25">
      <c r="B27" s="46">
        <f t="shared" si="2"/>
        <v>0.69999999999999984</v>
      </c>
      <c r="C27" s="22">
        <f t="shared" si="3"/>
        <v>2.0999999999999998E-2</v>
      </c>
      <c r="D27" s="24">
        <f t="shared" si="0"/>
        <v>1</v>
      </c>
      <c r="E27" s="22">
        <f t="shared" si="4"/>
        <v>0</v>
      </c>
      <c r="F27" s="24">
        <f t="shared" si="1"/>
        <v>1.0000000000000002E-2</v>
      </c>
      <c r="H27" s="60">
        <f>MIN('1iv'!H27,1)</f>
        <v>1</v>
      </c>
      <c r="I27" s="60">
        <f t="shared" si="5"/>
        <v>0</v>
      </c>
      <c r="J27" s="60">
        <f t="shared" si="6"/>
        <v>1.0000000000000002E-2</v>
      </c>
    </row>
    <row r="28" spans="2:10" x14ac:dyDescent="0.25">
      <c r="B28" s="46">
        <f t="shared" si="2"/>
        <v>0.79999999999999982</v>
      </c>
      <c r="C28" s="22">
        <f t="shared" si="3"/>
        <v>2.3999999999999997E-2</v>
      </c>
      <c r="D28" s="24">
        <f t="shared" si="0"/>
        <v>1</v>
      </c>
      <c r="E28" s="22">
        <f t="shared" si="4"/>
        <v>0</v>
      </c>
      <c r="F28" s="24">
        <f t="shared" si="1"/>
        <v>1.0000000000000002E-2</v>
      </c>
      <c r="H28" s="60">
        <f>MIN('1iv'!H28,1)</f>
        <v>1</v>
      </c>
      <c r="I28" s="60">
        <f t="shared" si="5"/>
        <v>0</v>
      </c>
      <c r="J28" s="60">
        <f t="shared" si="6"/>
        <v>1.0000000000000002E-2</v>
      </c>
    </row>
    <row r="29" spans="2:10" x14ac:dyDescent="0.25">
      <c r="B29" s="46">
        <f t="shared" si="2"/>
        <v>0.8999999999999998</v>
      </c>
      <c r="C29" s="22">
        <f t="shared" si="3"/>
        <v>2.6999999999999996E-2</v>
      </c>
      <c r="D29" s="24">
        <f t="shared" si="0"/>
        <v>1</v>
      </c>
      <c r="E29" s="22">
        <f t="shared" si="4"/>
        <v>0</v>
      </c>
      <c r="F29" s="24">
        <f t="shared" si="1"/>
        <v>1.0000000000000002E-2</v>
      </c>
      <c r="H29" s="60">
        <f>MIN('1iv'!H29,1)</f>
        <v>1</v>
      </c>
      <c r="I29" s="60">
        <f t="shared" si="5"/>
        <v>0</v>
      </c>
      <c r="J29" s="60">
        <f t="shared" si="6"/>
        <v>1.0000000000000002E-2</v>
      </c>
    </row>
    <row r="30" spans="2:10" x14ac:dyDescent="0.25">
      <c r="B30" s="46">
        <f t="shared" si="2"/>
        <v>0.99999999999999978</v>
      </c>
      <c r="C30" s="22">
        <f t="shared" si="3"/>
        <v>2.9999999999999995E-2</v>
      </c>
      <c r="D30" s="24">
        <f t="shared" si="0"/>
        <v>1</v>
      </c>
      <c r="E30" s="22">
        <f t="shared" si="4"/>
        <v>0</v>
      </c>
      <c r="F30" s="24">
        <f t="shared" si="1"/>
        <v>1.0000000000000002E-2</v>
      </c>
      <c r="H30" s="60">
        <f>MIN('1iv'!H30,1)</f>
        <v>1</v>
      </c>
      <c r="I30" s="60">
        <f t="shared" si="5"/>
        <v>0</v>
      </c>
      <c r="J30" s="60">
        <f t="shared" si="6"/>
        <v>1.0000000000000002E-2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3:O31"/>
  <sheetViews>
    <sheetView workbookViewId="0"/>
  </sheetViews>
  <sheetFormatPr defaultRowHeight="15" x14ac:dyDescent="0.25"/>
  <cols>
    <col min="3" max="3" width="16.42578125" bestFit="1" customWidth="1"/>
    <col min="4" max="4" width="19.5703125" bestFit="1" customWidth="1"/>
    <col min="5" max="5" width="16.42578125" bestFit="1" customWidth="1"/>
  </cols>
  <sheetData>
    <row r="3" spans="2:15" x14ac:dyDescent="0.25">
      <c r="B3" t="s">
        <v>1</v>
      </c>
      <c r="C3">
        <v>4.4999999999999998E-2</v>
      </c>
    </row>
    <row r="4" spans="2:15" x14ac:dyDescent="0.25">
      <c r="B4" t="s">
        <v>2</v>
      </c>
      <c r="C4">
        <f>0.1^2</f>
        <v>1.0000000000000002E-2</v>
      </c>
    </row>
    <row r="5" spans="2:15" x14ac:dyDescent="0.25">
      <c r="B5" t="s">
        <v>3</v>
      </c>
      <c r="C5">
        <v>0.06</v>
      </c>
    </row>
    <row r="6" spans="2:15" x14ac:dyDescent="0.25">
      <c r="B6" t="s">
        <v>4</v>
      </c>
      <c r="C6">
        <f>0.3^2</f>
        <v>0.09</v>
      </c>
    </row>
    <row r="8" spans="2:15" x14ac:dyDescent="0.25">
      <c r="B8" t="s">
        <v>5</v>
      </c>
      <c r="C8" t="s">
        <v>35</v>
      </c>
      <c r="D8" t="s">
        <v>39</v>
      </c>
      <c r="F8" t="s">
        <v>13</v>
      </c>
    </row>
    <row r="9" spans="2:15" x14ac:dyDescent="0.25">
      <c r="B9" s="46">
        <v>-1</v>
      </c>
      <c r="C9" s="22">
        <v>0</v>
      </c>
      <c r="D9" s="22">
        <v>0</v>
      </c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2:15" x14ac:dyDescent="0.25">
      <c r="B10" s="46">
        <f t="shared" ref="B10:B29" si="0">B9+0.1</f>
        <v>-0.9</v>
      </c>
      <c r="C10" s="22">
        <v>1.1103896103896119E-3</v>
      </c>
      <c r="D10" s="22">
        <v>1.1103896103896119E-3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2:15" x14ac:dyDescent="0.25">
      <c r="B11" s="46">
        <f t="shared" si="0"/>
        <v>-0.8</v>
      </c>
      <c r="C11" s="22">
        <v>2.189189189189188E-3</v>
      </c>
      <c r="D11" s="22">
        <v>2.189189189189188E-3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2:15" x14ac:dyDescent="0.25">
      <c r="B12" s="46">
        <f t="shared" si="0"/>
        <v>-0.70000000000000007</v>
      </c>
      <c r="C12" s="22">
        <v>3.2323943661971824E-3</v>
      </c>
      <c r="D12" s="22">
        <v>3.2323943661971824E-3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2:15" x14ac:dyDescent="0.25">
      <c r="B13" s="46">
        <f t="shared" si="0"/>
        <v>-0.60000000000000009</v>
      </c>
      <c r="C13" s="22">
        <v>4.2352941176470585E-3</v>
      </c>
      <c r="D13" s="22">
        <v>4.2352941176470585E-3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2:15" x14ac:dyDescent="0.25">
      <c r="B14" s="46">
        <f t="shared" si="0"/>
        <v>-0.50000000000000011</v>
      </c>
      <c r="C14" s="22">
        <v>5.1923076923076922E-3</v>
      </c>
      <c r="D14" s="22">
        <v>5.1923076923076922E-3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2:15" x14ac:dyDescent="0.25">
      <c r="B15" s="46">
        <f t="shared" si="0"/>
        <v>-0.40000000000000013</v>
      </c>
      <c r="C15" s="22">
        <v>6.0967741935483875E-3</v>
      </c>
      <c r="D15" s="22">
        <v>6.0967741935483875E-3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2:15" x14ac:dyDescent="0.25">
      <c r="B16" s="46">
        <f t="shared" si="0"/>
        <v>-0.30000000000000016</v>
      </c>
      <c r="C16" s="22">
        <v>6.9406779661016944E-3</v>
      </c>
      <c r="D16" s="22">
        <v>6.9406779661016944E-3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spans="2:15" x14ac:dyDescent="0.25">
      <c r="B17" s="46">
        <f t="shared" si="0"/>
        <v>-0.20000000000000015</v>
      </c>
      <c r="C17" s="22">
        <v>7.7142857142857143E-3</v>
      </c>
      <c r="D17" s="22">
        <v>7.7142857142857143E-3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2:15" x14ac:dyDescent="0.25">
      <c r="B18" s="46">
        <f t="shared" si="0"/>
        <v>-0.10000000000000014</v>
      </c>
      <c r="C18" s="22">
        <v>8.4056603773584905E-3</v>
      </c>
      <c r="D18" s="22">
        <v>8.4056603773584905E-3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2:15" x14ac:dyDescent="0.25">
      <c r="B19" s="46">
        <f t="shared" si="0"/>
        <v>-1.3877787807814457E-16</v>
      </c>
      <c r="C19" s="22">
        <v>9.0000000000000011E-3</v>
      </c>
      <c r="D19" s="22">
        <v>9.0000000000000011E-3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2:15" x14ac:dyDescent="0.25">
      <c r="B20" s="46">
        <f t="shared" si="0"/>
        <v>9.9999999999999867E-2</v>
      </c>
      <c r="C20" s="22">
        <v>9.4787234042553216E-3</v>
      </c>
      <c r="D20" s="22">
        <v>9.4787234042553216E-3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</row>
    <row r="21" spans="2:15" x14ac:dyDescent="0.25">
      <c r="B21" s="46">
        <f t="shared" si="0"/>
        <v>0.19999999999999987</v>
      </c>
      <c r="C21" s="22">
        <v>9.8181818181818196E-3</v>
      </c>
      <c r="D21" s="22">
        <v>9.8181818181818196E-3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2:15" x14ac:dyDescent="0.25">
      <c r="B22" s="46">
        <f t="shared" si="0"/>
        <v>0.29999999999999988</v>
      </c>
      <c r="C22" s="22">
        <v>9.9878048780487807E-3</v>
      </c>
      <c r="D22" s="22">
        <v>9.9878048780487807E-3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spans="2:15" x14ac:dyDescent="0.25">
      <c r="B23" s="46">
        <f t="shared" si="0"/>
        <v>0.39999999999999991</v>
      </c>
      <c r="C23" s="22">
        <v>9.9473684210526336E-3</v>
      </c>
      <c r="D23" s="22">
        <v>1.0000000000000002E-2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2:15" x14ac:dyDescent="0.25">
      <c r="B24" s="46">
        <f t="shared" si="0"/>
        <v>0.49999999999999989</v>
      </c>
      <c r="C24" s="22">
        <v>9.642857142857144E-3</v>
      </c>
      <c r="D24" s="22">
        <v>1.0000000000000002E-2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2:15" x14ac:dyDescent="0.25">
      <c r="B25" s="46">
        <f t="shared" si="0"/>
        <v>0.59999999999999987</v>
      </c>
      <c r="C25" s="22">
        <v>9.0000000000000028E-3</v>
      </c>
      <c r="D25" s="22">
        <v>1.0000000000000002E-2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2:15" x14ac:dyDescent="0.25">
      <c r="B26" s="46">
        <f t="shared" si="0"/>
        <v>0.69999999999999984</v>
      </c>
      <c r="C26" s="22">
        <v>7.9137931034482818E-3</v>
      </c>
      <c r="D26" s="22">
        <v>1.0000000000000002E-2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spans="2:15" x14ac:dyDescent="0.25">
      <c r="B27" s="46">
        <f t="shared" si="0"/>
        <v>0.79999999999999982</v>
      </c>
      <c r="C27" s="22">
        <v>6.2307692307692342E-3</v>
      </c>
      <c r="D27" s="22">
        <v>1.0000000000000002E-2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2:15" x14ac:dyDescent="0.25">
      <c r="B28" s="46">
        <f t="shared" si="0"/>
        <v>0.8999999999999998</v>
      </c>
      <c r="C28" s="22">
        <v>3.7173913043478321E-3</v>
      </c>
      <c r="D28" s="22">
        <v>1.0000000000000002E-2</v>
      </c>
    </row>
    <row r="29" spans="2:15" x14ac:dyDescent="0.25">
      <c r="B29" s="46">
        <f t="shared" si="0"/>
        <v>0.99999999999999978</v>
      </c>
      <c r="C29" s="22">
        <v>0</v>
      </c>
      <c r="D29" s="22">
        <v>1.0000000000000002E-2</v>
      </c>
      <c r="F29" s="19" t="s">
        <v>14</v>
      </c>
    </row>
    <row r="30" spans="2:15" x14ac:dyDescent="0.25">
      <c r="F30" s="19" t="s">
        <v>15</v>
      </c>
    </row>
    <row r="31" spans="2:15" x14ac:dyDescent="0.25">
      <c r="F31" s="19" t="s">
        <v>16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2:L17"/>
  <sheetViews>
    <sheetView workbookViewId="0"/>
  </sheetViews>
  <sheetFormatPr defaultRowHeight="15" x14ac:dyDescent="0.25"/>
  <sheetData>
    <row r="2" spans="2:12" x14ac:dyDescent="0.25">
      <c r="B2" t="s">
        <v>17</v>
      </c>
    </row>
    <row r="3" spans="2:12" x14ac:dyDescent="0.25">
      <c r="B3" s="21" t="s">
        <v>40</v>
      </c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2:12" x14ac:dyDescent="0.25">
      <c r="B4" s="21" t="s">
        <v>41</v>
      </c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2:12" x14ac:dyDescent="0.25">
      <c r="B5" s="21" t="s">
        <v>42</v>
      </c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2:12" x14ac:dyDescent="0.25">
      <c r="B6" s="21" t="s">
        <v>43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2:12" x14ac:dyDescent="0.25">
      <c r="B7" s="21" t="s">
        <v>44</v>
      </c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2:12" x14ac:dyDescent="0.25"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2:12" x14ac:dyDescent="0.25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2:12" x14ac:dyDescent="0.25"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2:12" x14ac:dyDescent="0.2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2:12" x14ac:dyDescent="0.25"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2:12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2:12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2:12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7" spans="2:2" x14ac:dyDescent="0.25">
      <c r="B17" s="19" t="s">
        <v>45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B7"/>
  <sheetViews>
    <sheetView workbookViewId="0"/>
  </sheetViews>
  <sheetFormatPr defaultRowHeight="12.75" x14ac:dyDescent="0.2"/>
  <cols>
    <col min="1" max="1" width="25.5703125" style="1" bestFit="1" customWidth="1"/>
    <col min="2" max="2" width="10.140625" style="1" bestFit="1" customWidth="1"/>
    <col min="3" max="16384" width="9.140625" style="1"/>
  </cols>
  <sheetData>
    <row r="2" spans="1:2" x14ac:dyDescent="0.2">
      <c r="A2" s="1" t="s">
        <v>46</v>
      </c>
      <c r="B2" s="1" t="s">
        <v>47</v>
      </c>
    </row>
    <row r="3" spans="1:2" x14ac:dyDescent="0.2">
      <c r="A3" s="1">
        <v>0</v>
      </c>
      <c r="B3" s="37">
        <v>0.31640625000000006</v>
      </c>
    </row>
    <row r="4" spans="1:2" x14ac:dyDescent="0.2">
      <c r="A4" s="1">
        <v>1</v>
      </c>
      <c r="B4" s="37">
        <v>0.42187499999999994</v>
      </c>
    </row>
    <row r="5" spans="1:2" x14ac:dyDescent="0.2">
      <c r="A5" s="1">
        <v>2</v>
      </c>
      <c r="B5" s="37">
        <v>0.21093750000000003</v>
      </c>
    </row>
    <row r="6" spans="1:2" x14ac:dyDescent="0.2">
      <c r="A6" s="1">
        <v>3</v>
      </c>
      <c r="B6" s="37">
        <v>4.6875000000000007E-2</v>
      </c>
    </row>
    <row r="7" spans="1:2" x14ac:dyDescent="0.2">
      <c r="A7" s="1">
        <v>4</v>
      </c>
      <c r="B7" s="37">
        <v>3.9062500000000009E-3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C15"/>
  <sheetViews>
    <sheetView workbookViewId="0"/>
  </sheetViews>
  <sheetFormatPr defaultRowHeight="12.75" x14ac:dyDescent="0.2"/>
  <cols>
    <col min="1" max="1" width="9.140625" style="1"/>
    <col min="2" max="2" width="14" style="1" bestFit="1" customWidth="1"/>
    <col min="3" max="16384" width="9.140625" style="1"/>
  </cols>
  <sheetData>
    <row r="2" spans="1:3" x14ac:dyDescent="0.2">
      <c r="A2" s="1" t="s">
        <v>48</v>
      </c>
    </row>
    <row r="3" spans="1:3" x14ac:dyDescent="0.2">
      <c r="A3" s="1" t="s">
        <v>49</v>
      </c>
      <c r="B3" s="2">
        <v>30000</v>
      </c>
    </row>
    <row r="5" spans="1:3" x14ac:dyDescent="0.2">
      <c r="A5" s="1" t="s">
        <v>50</v>
      </c>
    </row>
    <row r="6" spans="1:3" x14ac:dyDescent="0.2">
      <c r="A6" s="1" t="s">
        <v>51</v>
      </c>
      <c r="B6" s="1">
        <v>4</v>
      </c>
    </row>
    <row r="7" spans="1:3" x14ac:dyDescent="0.2">
      <c r="A7" s="1" t="s">
        <v>52</v>
      </c>
      <c r="B7" s="1">
        <v>0.25</v>
      </c>
    </row>
    <row r="8" spans="1:3" x14ac:dyDescent="0.2">
      <c r="A8" s="1" t="s">
        <v>53</v>
      </c>
      <c r="B8" s="2">
        <v>10000</v>
      </c>
    </row>
    <row r="10" spans="1:3" ht="15" x14ac:dyDescent="0.25">
      <c r="A10" s="1" t="s">
        <v>54</v>
      </c>
      <c r="B10" s="27">
        <f>'2i'!B3+'2i'!B8*'2i'!B6*'2i'!B7</f>
        <v>40000</v>
      </c>
      <c r="C10" s="30" t="s">
        <v>8</v>
      </c>
    </row>
    <row r="11" spans="1:3" ht="15" x14ac:dyDescent="0.25">
      <c r="A11" s="1" t="s">
        <v>55</v>
      </c>
      <c r="B11" s="27">
        <f>'2i'!B8^2*'2i'!B6*'2i'!B7*(1-'2i'!B7)</f>
        <v>75000000</v>
      </c>
      <c r="C11" s="30" t="s">
        <v>31</v>
      </c>
    </row>
    <row r="13" spans="1:3" x14ac:dyDescent="0.2">
      <c r="C13" s="30" t="s">
        <v>56</v>
      </c>
    </row>
    <row r="14" spans="1:3" x14ac:dyDescent="0.2">
      <c r="C14" s="30" t="s">
        <v>57</v>
      </c>
    </row>
    <row r="15" spans="1:3" x14ac:dyDescent="0.2">
      <c r="C15" s="30" t="s">
        <v>58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E9"/>
  <sheetViews>
    <sheetView workbookViewId="0"/>
  </sheetViews>
  <sheetFormatPr defaultRowHeight="12.75" x14ac:dyDescent="0.2"/>
  <cols>
    <col min="1" max="1" width="18.28515625" style="1" bestFit="1" customWidth="1"/>
    <col min="2" max="4" width="23.140625" style="1" customWidth="1"/>
    <col min="5" max="5" width="21.28515625" style="1" customWidth="1"/>
    <col min="6" max="16384" width="9.140625" style="1"/>
  </cols>
  <sheetData>
    <row r="1" spans="1:5" x14ac:dyDescent="0.2">
      <c r="A1" s="1" t="s">
        <v>46</v>
      </c>
      <c r="B1" s="1" t="s">
        <v>47</v>
      </c>
      <c r="C1" s="1" t="s">
        <v>59</v>
      </c>
      <c r="D1" s="1" t="s">
        <v>60</v>
      </c>
      <c r="E1" s="1" t="s">
        <v>61</v>
      </c>
    </row>
    <row r="2" spans="1:5" x14ac:dyDescent="0.2">
      <c r="A2" s="1">
        <v>0</v>
      </c>
      <c r="B2" s="37">
        <f>'Q2 data'!B3</f>
        <v>0.31640625000000006</v>
      </c>
      <c r="C2" s="26">
        <f>'2i'!$B$3+A2*'2i'!$B$8</f>
        <v>30000</v>
      </c>
      <c r="D2" s="39">
        <f>LN(C2)</f>
        <v>10.308952660644293</v>
      </c>
      <c r="E2" s="26">
        <f>C2-20^-4*C2^2</f>
        <v>24375</v>
      </c>
    </row>
    <row r="3" spans="1:5" x14ac:dyDescent="0.2">
      <c r="A3" s="1">
        <v>1</v>
      </c>
      <c r="B3" s="37">
        <f>'Q2 data'!B4</f>
        <v>0.42187499999999994</v>
      </c>
      <c r="C3" s="26">
        <f>'2i'!$B$3+A3*'2i'!$B$8</f>
        <v>40000</v>
      </c>
      <c r="D3" s="39">
        <f t="shared" ref="D3:D6" si="0">LN(C3)</f>
        <v>10.596634733096073</v>
      </c>
      <c r="E3" s="26">
        <f t="shared" ref="E3:E6" si="1">C3-20^-4*C3^2</f>
        <v>30000</v>
      </c>
    </row>
    <row r="4" spans="1:5" x14ac:dyDescent="0.2">
      <c r="A4" s="1">
        <v>2</v>
      </c>
      <c r="B4" s="37">
        <f>'Q2 data'!B5</f>
        <v>0.21093750000000003</v>
      </c>
      <c r="C4" s="26">
        <f>'2i'!$B$3+A4*'2i'!$B$8</f>
        <v>50000</v>
      </c>
      <c r="D4" s="39">
        <f t="shared" si="0"/>
        <v>10.819778284410283</v>
      </c>
      <c r="E4" s="26">
        <f t="shared" si="1"/>
        <v>34375</v>
      </c>
    </row>
    <row r="5" spans="1:5" x14ac:dyDescent="0.2">
      <c r="A5" s="1">
        <v>3</v>
      </c>
      <c r="B5" s="37">
        <f>'Q2 data'!B6</f>
        <v>4.6875000000000007E-2</v>
      </c>
      <c r="C5" s="26">
        <f>'2i'!$B$3+A5*'2i'!$B$8</f>
        <v>60000</v>
      </c>
      <c r="D5" s="39">
        <f t="shared" si="0"/>
        <v>11.002099841204238</v>
      </c>
      <c r="E5" s="26">
        <f t="shared" si="1"/>
        <v>37500</v>
      </c>
    </row>
    <row r="6" spans="1:5" x14ac:dyDescent="0.2">
      <c r="A6" s="1">
        <v>4</v>
      </c>
      <c r="B6" s="37">
        <f>'Q2 data'!B7</f>
        <v>3.9062500000000009E-3</v>
      </c>
      <c r="C6" s="26">
        <f>'2i'!$B$3+A6*'2i'!$B$8</f>
        <v>70000</v>
      </c>
      <c r="D6" s="39">
        <f t="shared" si="0"/>
        <v>11.156250521031495</v>
      </c>
      <c r="E6" s="26">
        <f t="shared" si="1"/>
        <v>39375</v>
      </c>
    </row>
    <row r="7" spans="1:5" x14ac:dyDescent="0.2">
      <c r="D7" s="30" t="s">
        <v>62</v>
      </c>
      <c r="E7" s="30" t="s">
        <v>62</v>
      </c>
    </row>
    <row r="8" spans="1:5" ht="15" x14ac:dyDescent="0.25">
      <c r="A8" s="1" t="s">
        <v>60</v>
      </c>
      <c r="B8" s="38">
        <f>SUMPRODUCT($B$2:$B$6,D2:D6)</f>
        <v>10.57387184632891</v>
      </c>
      <c r="C8" s="30" t="s">
        <v>8</v>
      </c>
    </row>
    <row r="9" spans="1:5" ht="15" x14ac:dyDescent="0.25">
      <c r="A9" s="1" t="s">
        <v>61</v>
      </c>
      <c r="B9" s="27">
        <f>SUMPRODUCT($B$2:$B$6,E2:E6)</f>
        <v>29531.25</v>
      </c>
      <c r="C9" s="30" t="s">
        <v>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D19"/>
  <sheetViews>
    <sheetView workbookViewId="0">
      <selection activeCell="G35" sqref="G35"/>
    </sheetView>
  </sheetViews>
  <sheetFormatPr defaultRowHeight="12.75" x14ac:dyDescent="0.2"/>
  <cols>
    <col min="1" max="1" width="25.85546875" style="1" customWidth="1"/>
    <col min="2" max="2" width="12.42578125" style="1" bestFit="1" customWidth="1"/>
    <col min="3" max="16384" width="9.140625" style="1"/>
  </cols>
  <sheetData>
    <row r="1" spans="1:4" x14ac:dyDescent="0.2">
      <c r="A1" s="1" t="s">
        <v>63</v>
      </c>
    </row>
    <row r="3" spans="1:4" x14ac:dyDescent="0.2">
      <c r="A3" s="1" t="s">
        <v>64</v>
      </c>
      <c r="B3" s="26">
        <f>'2ii'!B9</f>
        <v>29531.25</v>
      </c>
    </row>
    <row r="4" spans="1:4" x14ac:dyDescent="0.2">
      <c r="A4" s="1" t="s">
        <v>65</v>
      </c>
      <c r="B4" s="1" t="s">
        <v>66</v>
      </c>
    </row>
    <row r="5" spans="1:4" x14ac:dyDescent="0.2">
      <c r="A5" s="1" t="s">
        <v>67</v>
      </c>
    </row>
    <row r="7" spans="1:4" x14ac:dyDescent="0.2">
      <c r="A7" s="1" t="s">
        <v>68</v>
      </c>
    </row>
    <row r="8" spans="1:4" x14ac:dyDescent="0.2">
      <c r="A8" s="1" t="s">
        <v>69</v>
      </c>
    </row>
    <row r="9" spans="1:4" x14ac:dyDescent="0.2">
      <c r="A9" s="1" t="s">
        <v>70</v>
      </c>
      <c r="B9" s="1">
        <v>6.2500000000000003E-6</v>
      </c>
    </row>
    <row r="10" spans="1:4" x14ac:dyDescent="0.2">
      <c r="A10" s="1" t="s">
        <v>71</v>
      </c>
      <c r="B10" s="1">
        <v>-1</v>
      </c>
    </row>
    <row r="11" spans="1:4" x14ac:dyDescent="0.2">
      <c r="A11" s="1" t="s">
        <v>72</v>
      </c>
      <c r="B11" s="1">
        <f>B3</f>
        <v>29531.25</v>
      </c>
    </row>
    <row r="13" spans="1:4" ht="15" x14ac:dyDescent="0.25">
      <c r="A13" s="1" t="s">
        <v>73</v>
      </c>
      <c r="B13" s="3">
        <f>(-$B$10+SQRT($B$10^2-4*$B$9*$B$11))/(2*$B$9)</f>
        <v>120926.76385936225</v>
      </c>
      <c r="C13" s="30" t="s">
        <v>8</v>
      </c>
      <c r="D13" s="1" t="s">
        <v>74</v>
      </c>
    </row>
    <row r="14" spans="1:4" ht="15" x14ac:dyDescent="0.25">
      <c r="A14" s="1" t="s">
        <v>75</v>
      </c>
      <c r="B14" s="3">
        <f>(-$B$10-SQRT($B$10^2-4*$B$9*$B$11))/(2*$B$9)</f>
        <v>39073.236140637746</v>
      </c>
      <c r="C14" s="30" t="s">
        <v>8</v>
      </c>
    </row>
    <row r="16" spans="1:4" ht="15" x14ac:dyDescent="0.25">
      <c r="A16" s="1" t="s">
        <v>76</v>
      </c>
      <c r="B16" s="31">
        <f>B14</f>
        <v>39073.236140637746</v>
      </c>
      <c r="C16" s="30" t="s">
        <v>8</v>
      </c>
    </row>
    <row r="18" spans="2:3" x14ac:dyDescent="0.2">
      <c r="B18" s="40"/>
      <c r="C18" s="30" t="s">
        <v>77</v>
      </c>
    </row>
    <row r="19" spans="2:3" x14ac:dyDescent="0.2">
      <c r="C19" s="30" t="s">
        <v>78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B2:L25"/>
  <sheetViews>
    <sheetView workbookViewId="0"/>
  </sheetViews>
  <sheetFormatPr defaultRowHeight="12.75" x14ac:dyDescent="0.2"/>
  <cols>
    <col min="1" max="1" width="9.140625" style="1"/>
    <col min="2" max="2" width="11.28515625" style="1" bestFit="1" customWidth="1"/>
    <col min="3" max="16384" width="9.140625" style="1"/>
  </cols>
  <sheetData>
    <row r="2" spans="2:12" x14ac:dyDescent="0.2">
      <c r="B2" s="1" t="s">
        <v>17</v>
      </c>
    </row>
    <row r="3" spans="2:12" x14ac:dyDescent="0.2"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2:12" x14ac:dyDescent="0.2">
      <c r="B4" s="28" t="s">
        <v>79</v>
      </c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2:12" x14ac:dyDescent="0.2">
      <c r="B5" s="28" t="s">
        <v>80</v>
      </c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2:12" x14ac:dyDescent="0.2">
      <c r="B6" s="29">
        <f>'2iii'!B16</f>
        <v>39073.236140637746</v>
      </c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2:12" x14ac:dyDescent="0.2">
      <c r="B7" s="28" t="s">
        <v>81</v>
      </c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2:12" x14ac:dyDescent="0.2">
      <c r="B8" s="29">
        <f>'2i'!B10</f>
        <v>40000</v>
      </c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2:12" x14ac:dyDescent="0.2">
      <c r="B9" s="28" t="s">
        <v>82</v>
      </c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2:12" x14ac:dyDescent="0.2">
      <c r="B10" s="28" t="s">
        <v>83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2:12" x14ac:dyDescent="0.2">
      <c r="B11" s="28" t="s">
        <v>84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2:12" x14ac:dyDescent="0.2">
      <c r="B12" s="28" t="s">
        <v>85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2:12" x14ac:dyDescent="0.2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2:12" x14ac:dyDescent="0.2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2:12" x14ac:dyDescent="0.2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2:12" x14ac:dyDescent="0.2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2:12" x14ac:dyDescent="0.2"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2:12" x14ac:dyDescent="0.2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2:12" x14ac:dyDescent="0.2"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2:12" x14ac:dyDescent="0.2"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4" spans="2:12" x14ac:dyDescent="0.2">
      <c r="B24" s="30" t="s">
        <v>86</v>
      </c>
    </row>
    <row r="25" spans="2:12" x14ac:dyDescent="0.2">
      <c r="B25" s="30" t="s">
        <v>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F45"/>
  <sheetViews>
    <sheetView workbookViewId="0"/>
  </sheetViews>
  <sheetFormatPr defaultRowHeight="14.25" x14ac:dyDescent="0.2"/>
  <cols>
    <col min="1" max="16384" width="9.140625" style="4"/>
  </cols>
  <sheetData>
    <row r="2" spans="2:2" ht="15" x14ac:dyDescent="0.25">
      <c r="B2" t="s">
        <v>88</v>
      </c>
    </row>
    <row r="21" spans="1:6" ht="15" x14ac:dyDescent="0.25">
      <c r="F21" s="8"/>
    </row>
    <row r="24" spans="1:6" x14ac:dyDescent="0.2">
      <c r="A24" s="6"/>
    </row>
    <row r="26" spans="1:6" x14ac:dyDescent="0.2">
      <c r="A26" s="61"/>
      <c r="B26" s="61"/>
      <c r="C26" s="61"/>
      <c r="D26" s="61"/>
    </row>
    <row r="28" spans="1:6" x14ac:dyDescent="0.2">
      <c r="B28" s="10"/>
      <c r="C28" s="10"/>
      <c r="D28" s="10"/>
    </row>
    <row r="31" spans="1:6" x14ac:dyDescent="0.2">
      <c r="A31" s="61"/>
      <c r="B31" s="61"/>
      <c r="C31" s="61"/>
      <c r="D31" s="61"/>
    </row>
    <row r="33" spans="1:4" ht="15" x14ac:dyDescent="0.25">
      <c r="A33" s="9"/>
      <c r="B33" s="9"/>
      <c r="C33" s="9"/>
      <c r="D33" s="9"/>
    </row>
    <row r="34" spans="1:4" ht="15" x14ac:dyDescent="0.25">
      <c r="A34" s="9"/>
      <c r="B34" s="9"/>
      <c r="C34" s="9"/>
      <c r="D34" s="5"/>
    </row>
    <row r="35" spans="1:4" x14ac:dyDescent="0.2">
      <c r="A35" s="61"/>
      <c r="B35" s="61"/>
      <c r="C35" s="61"/>
      <c r="D35" s="61"/>
    </row>
    <row r="37" spans="1:4" ht="15" x14ac:dyDescent="0.25">
      <c r="A37" s="9"/>
      <c r="B37" s="9"/>
      <c r="C37" s="9"/>
      <c r="D37" s="9"/>
    </row>
    <row r="39" spans="1:4" x14ac:dyDescent="0.2">
      <c r="A39" s="61"/>
      <c r="B39" s="61"/>
      <c r="C39" s="61"/>
      <c r="D39" s="61"/>
    </row>
    <row r="41" spans="1:4" ht="15" x14ac:dyDescent="0.25">
      <c r="A41" s="9"/>
      <c r="B41" s="9"/>
      <c r="C41" s="9"/>
      <c r="D41" s="9"/>
    </row>
    <row r="43" spans="1:4" x14ac:dyDescent="0.2">
      <c r="A43" s="6"/>
    </row>
    <row r="45" spans="1:4" x14ac:dyDescent="0.2">
      <c r="A45" s="6"/>
    </row>
  </sheetData>
  <mergeCells count="4">
    <mergeCell ref="A39:D39"/>
    <mergeCell ref="A35:D35"/>
    <mergeCell ref="A26:D26"/>
    <mergeCell ref="A31:D3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55"/>
  <sheetViews>
    <sheetView topLeftCell="A10" workbookViewId="0">
      <selection activeCell="B53" sqref="B53"/>
    </sheetView>
  </sheetViews>
  <sheetFormatPr defaultRowHeight="12.75" x14ac:dyDescent="0.2"/>
  <cols>
    <col min="1" max="1" width="50.5703125" style="48" bestFit="1" customWidth="1"/>
    <col min="2" max="2" width="14.42578125" style="48" customWidth="1"/>
    <col min="3" max="5" width="13.5703125" style="48" bestFit="1" customWidth="1"/>
    <col min="6" max="16384" width="9.140625" style="48"/>
  </cols>
  <sheetData>
    <row r="1" spans="1:9" ht="12.75" customHeight="1" x14ac:dyDescent="0.2">
      <c r="A1" s="47" t="s">
        <v>89</v>
      </c>
    </row>
    <row r="2" spans="1:9" ht="12.75" customHeight="1" x14ac:dyDescent="0.2"/>
    <row r="3" spans="1:9" ht="12.75" customHeight="1" x14ac:dyDescent="0.2"/>
    <row r="4" spans="1:9" s="4" customFormat="1" ht="12.75" customHeight="1" x14ac:dyDescent="0.2">
      <c r="A4" s="48" t="s">
        <v>90</v>
      </c>
    </row>
    <row r="5" spans="1:9" s="4" customFormat="1" ht="12.75" customHeight="1" x14ac:dyDescent="0.2">
      <c r="A5" s="48"/>
      <c r="B5" s="62" t="s">
        <v>91</v>
      </c>
      <c r="C5" s="62"/>
      <c r="D5" s="62"/>
      <c r="E5" s="62"/>
    </row>
    <row r="6" spans="1:9" s="4" customFormat="1" ht="12.75" customHeight="1" x14ac:dyDescent="0.2">
      <c r="A6" s="48" t="s">
        <v>92</v>
      </c>
      <c r="B6" s="48">
        <v>0</v>
      </c>
      <c r="C6" s="48">
        <v>1</v>
      </c>
      <c r="D6" s="48">
        <v>2</v>
      </c>
      <c r="E6" s="48">
        <v>3</v>
      </c>
      <c r="F6" s="48"/>
      <c r="G6" s="48"/>
    </row>
    <row r="7" spans="1:9" s="4" customFormat="1" ht="12.75" customHeight="1" x14ac:dyDescent="0.2">
      <c r="A7" s="48">
        <v>2017</v>
      </c>
      <c r="B7" s="49">
        <v>1476</v>
      </c>
      <c r="C7" s="49">
        <v>1031</v>
      </c>
      <c r="D7" s="49">
        <v>724</v>
      </c>
      <c r="E7" s="49">
        <v>506</v>
      </c>
      <c r="F7" s="48"/>
      <c r="G7" s="54"/>
      <c r="I7" s="6"/>
    </row>
    <row r="8" spans="1:9" s="4" customFormat="1" ht="12.75" customHeight="1" x14ac:dyDescent="0.2">
      <c r="A8" s="48">
        <v>2018</v>
      </c>
      <c r="B8" s="49">
        <v>1537</v>
      </c>
      <c r="C8" s="49">
        <v>1076</v>
      </c>
      <c r="D8" s="49">
        <v>892</v>
      </c>
      <c r="E8" s="49"/>
      <c r="F8" s="48"/>
      <c r="G8" s="54"/>
      <c r="I8" s="6"/>
    </row>
    <row r="9" spans="1:9" s="4" customFormat="1" ht="12.75" customHeight="1" x14ac:dyDescent="0.2">
      <c r="A9" s="48">
        <v>2019</v>
      </c>
      <c r="B9" s="49">
        <v>1754</v>
      </c>
      <c r="C9" s="49">
        <v>1234</v>
      </c>
      <c r="D9" s="49"/>
      <c r="E9" s="49"/>
      <c r="F9" s="48"/>
      <c r="G9" s="54"/>
      <c r="I9" s="6"/>
    </row>
    <row r="10" spans="1:9" s="4" customFormat="1" ht="12.75" customHeight="1" x14ac:dyDescent="0.2">
      <c r="A10" s="48">
        <v>2020</v>
      </c>
      <c r="B10" s="49">
        <v>1632</v>
      </c>
      <c r="C10" s="49"/>
      <c r="D10" s="49"/>
      <c r="E10" s="49"/>
      <c r="F10" s="48"/>
      <c r="G10" s="54"/>
      <c r="I10" s="6"/>
    </row>
    <row r="11" spans="1:9" s="4" customFormat="1" ht="12.75" customHeight="1" x14ac:dyDescent="0.2">
      <c r="A11" s="48"/>
      <c r="B11" s="49"/>
      <c r="C11" s="49"/>
      <c r="D11" s="49"/>
      <c r="E11" s="49"/>
      <c r="F11" s="48"/>
      <c r="G11" s="48"/>
    </row>
    <row r="12" spans="1:9" s="4" customFormat="1" ht="12.75" customHeight="1" x14ac:dyDescent="0.2">
      <c r="A12" s="48" t="s">
        <v>93</v>
      </c>
      <c r="B12" s="48"/>
      <c r="C12" s="48"/>
      <c r="D12" s="48"/>
      <c r="E12" s="48"/>
      <c r="F12" s="48"/>
      <c r="G12" s="48"/>
    </row>
    <row r="13" spans="1:9" s="4" customFormat="1" ht="12.75" customHeight="1" x14ac:dyDescent="0.2">
      <c r="A13" s="48">
        <v>2018</v>
      </c>
      <c r="B13" s="55">
        <v>3.2000000000000001E-2</v>
      </c>
      <c r="C13" s="48"/>
      <c r="D13" s="48"/>
      <c r="E13" s="48"/>
      <c r="F13" s="48"/>
      <c r="G13" s="48"/>
    </row>
    <row r="14" spans="1:9" s="4" customFormat="1" ht="12.75" customHeight="1" x14ac:dyDescent="0.2">
      <c r="A14" s="48">
        <v>2019</v>
      </c>
      <c r="B14" s="55">
        <v>1.7000000000000001E-2</v>
      </c>
      <c r="C14" s="48"/>
      <c r="D14" s="48"/>
      <c r="E14" s="48"/>
      <c r="F14" s="48"/>
      <c r="G14" s="48"/>
    </row>
    <row r="15" spans="1:9" s="4" customFormat="1" ht="12.75" customHeight="1" x14ac:dyDescent="0.2">
      <c r="A15" s="48">
        <v>2020</v>
      </c>
      <c r="B15" s="55">
        <v>-8.9999999999999993E-3</v>
      </c>
      <c r="C15" s="48"/>
      <c r="D15" s="48"/>
      <c r="E15" s="48"/>
      <c r="F15" s="48"/>
      <c r="G15" s="48"/>
    </row>
    <row r="16" spans="1:9" s="4" customFormat="1" ht="14.25" x14ac:dyDescent="0.2"/>
    <row r="17" spans="1:7" s="4" customFormat="1" ht="14.25" x14ac:dyDescent="0.2">
      <c r="A17" s="48" t="s">
        <v>94</v>
      </c>
      <c r="B17" s="55">
        <v>1.4999999999999999E-2</v>
      </c>
    </row>
    <row r="18" spans="1:7" s="4" customFormat="1" ht="12.75" customHeight="1" x14ac:dyDescent="0.2">
      <c r="B18" s="7"/>
    </row>
    <row r="19" spans="1:7" ht="12.75" customHeight="1" x14ac:dyDescent="0.2">
      <c r="A19" s="48" t="s">
        <v>95</v>
      </c>
    </row>
    <row r="20" spans="1:7" ht="12.75" customHeight="1" x14ac:dyDescent="0.2">
      <c r="B20" s="62" t="s">
        <v>91</v>
      </c>
      <c r="C20" s="62"/>
      <c r="D20" s="62"/>
      <c r="E20" s="62"/>
    </row>
    <row r="21" spans="1:7" ht="12.75" customHeight="1" x14ac:dyDescent="0.2">
      <c r="A21" s="48" t="s">
        <v>92</v>
      </c>
      <c r="B21" s="48">
        <v>0</v>
      </c>
      <c r="C21" s="48">
        <v>1</v>
      </c>
      <c r="D21" s="48">
        <v>2</v>
      </c>
      <c r="E21" s="48">
        <v>3</v>
      </c>
    </row>
    <row r="22" spans="1:7" ht="12.75" customHeight="1" x14ac:dyDescent="0.2">
      <c r="A22" s="48">
        <v>2017</v>
      </c>
      <c r="B22" s="49">
        <f>'3i'!B7*(1+'3i'!$B$13)*(1+'3i'!$B$14)*(1+'3i'!$B$15)</f>
        <v>1535.1848015039998</v>
      </c>
      <c r="C22" s="49">
        <f>'3i'!C7*(1+'3i'!$B$14)*(1+'3i'!$B$15)</f>
        <v>1039.0902569999998</v>
      </c>
      <c r="D22" s="49">
        <f>'3i'!D7*(1+'3i'!$B$15)</f>
        <v>717.48400000000004</v>
      </c>
      <c r="E22" s="50">
        <f>'3i'!E7</f>
        <v>506</v>
      </c>
      <c r="G22" s="51" t="s">
        <v>96</v>
      </c>
    </row>
    <row r="23" spans="1:7" ht="12.75" customHeight="1" x14ac:dyDescent="0.2">
      <c r="A23" s="48">
        <v>2018</v>
      </c>
      <c r="B23" s="49">
        <f>'3i'!B8*(1+'3i'!$B$14)*(1+'3i'!$B$15)</f>
        <v>1549.060839</v>
      </c>
      <c r="C23" s="49">
        <f>'3i'!C8*(1+'3i'!$B$15)</f>
        <v>1066.316</v>
      </c>
      <c r="D23" s="50">
        <f>'3i'!D8</f>
        <v>892</v>
      </c>
      <c r="E23" s="50"/>
    </row>
    <row r="24" spans="1:7" x14ac:dyDescent="0.2">
      <c r="A24" s="48">
        <v>2019</v>
      </c>
      <c r="B24" s="49">
        <f>'3i'!B9*(1+'3i'!$B$15)</f>
        <v>1738.2139999999999</v>
      </c>
      <c r="C24" s="50">
        <f>'3i'!C9</f>
        <v>1234</v>
      </c>
      <c r="D24" s="50"/>
      <c r="E24" s="50"/>
    </row>
    <row r="25" spans="1:7" x14ac:dyDescent="0.2">
      <c r="A25" s="48">
        <v>2020</v>
      </c>
      <c r="B25" s="50">
        <f>'3i'!B10</f>
        <v>1632</v>
      </c>
      <c r="C25" s="50"/>
      <c r="D25" s="50"/>
      <c r="E25" s="50"/>
    </row>
    <row r="27" spans="1:7" x14ac:dyDescent="0.2">
      <c r="A27" s="48" t="s">
        <v>97</v>
      </c>
    </row>
    <row r="28" spans="1:7" x14ac:dyDescent="0.2">
      <c r="B28" s="62" t="s">
        <v>91</v>
      </c>
      <c r="C28" s="62"/>
      <c r="D28" s="62"/>
      <c r="E28" s="62"/>
    </row>
    <row r="29" spans="1:7" x14ac:dyDescent="0.2">
      <c r="A29" s="48" t="s">
        <v>92</v>
      </c>
      <c r="B29" s="48">
        <v>0</v>
      </c>
      <c r="C29" s="48">
        <v>1</v>
      </c>
      <c r="D29" s="48">
        <v>2</v>
      </c>
      <c r="E29" s="48">
        <v>3</v>
      </c>
      <c r="G29" s="51" t="s">
        <v>8</v>
      </c>
    </row>
    <row r="30" spans="1:7" x14ac:dyDescent="0.2">
      <c r="A30" s="48">
        <v>2017</v>
      </c>
      <c r="B30" s="49">
        <f>B22</f>
        <v>1535.1848015039998</v>
      </c>
      <c r="C30" s="49">
        <f>B30+C22</f>
        <v>2574.2750585039994</v>
      </c>
      <c r="D30" s="49">
        <f>C30+D22</f>
        <v>3291.7590585039993</v>
      </c>
      <c r="E30" s="49">
        <f>D30+E22</f>
        <v>3797.7590585039993</v>
      </c>
    </row>
    <row r="31" spans="1:7" x14ac:dyDescent="0.2">
      <c r="A31" s="48">
        <v>2018</v>
      </c>
      <c r="B31" s="49">
        <f>B23</f>
        <v>1549.060839</v>
      </c>
      <c r="C31" s="49">
        <f>B31+C23</f>
        <v>2615.376839</v>
      </c>
      <c r="D31" s="49">
        <f>C31+D23</f>
        <v>3507.376839</v>
      </c>
      <c r="E31" s="50"/>
    </row>
    <row r="32" spans="1:7" x14ac:dyDescent="0.2">
      <c r="A32" s="48">
        <v>2019</v>
      </c>
      <c r="B32" s="49">
        <f>B24</f>
        <v>1738.2139999999999</v>
      </c>
      <c r="C32" s="49">
        <f>B32+C24</f>
        <v>2972.2139999999999</v>
      </c>
      <c r="D32" s="50"/>
      <c r="E32" s="50"/>
    </row>
    <row r="33" spans="1:7" x14ac:dyDescent="0.2">
      <c r="A33" s="48">
        <v>2020</v>
      </c>
      <c r="B33" s="49">
        <f>B25</f>
        <v>1632</v>
      </c>
      <c r="C33" s="50"/>
      <c r="D33" s="50"/>
      <c r="E33" s="50"/>
    </row>
    <row r="35" spans="1:7" x14ac:dyDescent="0.2">
      <c r="A35" s="48" t="s">
        <v>98</v>
      </c>
      <c r="B35" s="62" t="s">
        <v>91</v>
      </c>
      <c r="C35" s="62"/>
      <c r="D35" s="62"/>
      <c r="E35" s="62"/>
    </row>
    <row r="36" spans="1:7" x14ac:dyDescent="0.2">
      <c r="B36" s="48">
        <v>0</v>
      </c>
      <c r="C36" s="48">
        <v>1</v>
      </c>
      <c r="D36" s="48">
        <v>2</v>
      </c>
      <c r="E36" s="48">
        <v>3</v>
      </c>
    </row>
    <row r="37" spans="1:7" x14ac:dyDescent="0.2">
      <c r="A37" s="48" t="s">
        <v>99</v>
      </c>
      <c r="C37" s="52">
        <f>SUM(C30:C32)/SUM(B30:B32)</f>
        <v>1.692469508495668</v>
      </c>
      <c r="D37" s="52">
        <f>SUM(D30:D31)/SUM(C30:C31)</f>
        <v>1.3101333252764202</v>
      </c>
      <c r="E37" s="52">
        <f>SUM(E30)/SUM(D30)</f>
        <v>1.1537172043903969</v>
      </c>
      <c r="G37" s="51" t="s">
        <v>96</v>
      </c>
    </row>
    <row r="40" spans="1:7" x14ac:dyDescent="0.2">
      <c r="A40" s="48" t="s">
        <v>100</v>
      </c>
    </row>
    <row r="41" spans="1:7" x14ac:dyDescent="0.2">
      <c r="B41" s="62" t="s">
        <v>91</v>
      </c>
      <c r="C41" s="62"/>
      <c r="D41" s="62"/>
      <c r="E41" s="62"/>
    </row>
    <row r="42" spans="1:7" x14ac:dyDescent="0.2">
      <c r="A42" s="48" t="s">
        <v>92</v>
      </c>
      <c r="B42" s="48">
        <v>0</v>
      </c>
      <c r="C42" s="48">
        <v>1</v>
      </c>
      <c r="D42" s="48">
        <v>2</v>
      </c>
      <c r="E42" s="48">
        <v>3</v>
      </c>
    </row>
    <row r="43" spans="1:7" x14ac:dyDescent="0.2">
      <c r="A43" s="48">
        <v>2020</v>
      </c>
      <c r="B43" s="49">
        <f>B33</f>
        <v>1632</v>
      </c>
      <c r="C43" s="49">
        <f>B43*C37</f>
        <v>2762.1102378649302</v>
      </c>
      <c r="D43" s="49">
        <f>C43*D37</f>
        <v>3618.7326707140251</v>
      </c>
      <c r="E43" s="49">
        <f>D43*E37</f>
        <v>4174.9941402923796</v>
      </c>
      <c r="G43" s="51" t="s">
        <v>8</v>
      </c>
    </row>
    <row r="45" spans="1:7" x14ac:dyDescent="0.2">
      <c r="A45" s="48" t="s">
        <v>101</v>
      </c>
    </row>
    <row r="46" spans="1:7" x14ac:dyDescent="0.2">
      <c r="B46" s="62" t="s">
        <v>91</v>
      </c>
      <c r="C46" s="62"/>
      <c r="D46" s="62"/>
      <c r="E46" s="62"/>
    </row>
    <row r="47" spans="1:7" x14ac:dyDescent="0.2">
      <c r="A47" s="48" t="s">
        <v>92</v>
      </c>
      <c r="B47" s="48">
        <v>0</v>
      </c>
      <c r="C47" s="48">
        <v>1</v>
      </c>
      <c r="D47" s="48">
        <v>2</v>
      </c>
      <c r="E47" s="48">
        <v>3</v>
      </c>
    </row>
    <row r="48" spans="1:7" x14ac:dyDescent="0.2">
      <c r="A48" s="48">
        <v>2020</v>
      </c>
      <c r="B48" s="49">
        <f>B43</f>
        <v>1632</v>
      </c>
      <c r="C48" s="49">
        <f>C43-SUM($B$48:B48)</f>
        <v>1130.1102378649302</v>
      </c>
      <c r="D48" s="49">
        <f>D43-SUM($B$48:C48)</f>
        <v>856.62243284909482</v>
      </c>
      <c r="E48" s="49">
        <f>E43-SUM($B$48:D48)</f>
        <v>556.26146957835454</v>
      </c>
      <c r="G48" s="51" t="s">
        <v>8</v>
      </c>
    </row>
    <row r="50" spans="1:7" x14ac:dyDescent="0.2">
      <c r="A50" s="48" t="s">
        <v>102</v>
      </c>
    </row>
    <row r="51" spans="1:7" x14ac:dyDescent="0.2">
      <c r="B51" s="62" t="s">
        <v>91</v>
      </c>
      <c r="C51" s="62"/>
      <c r="D51" s="62"/>
      <c r="E51" s="62"/>
    </row>
    <row r="52" spans="1:7" x14ac:dyDescent="0.2">
      <c r="A52" s="48" t="s">
        <v>92</v>
      </c>
      <c r="B52" s="48">
        <v>0</v>
      </c>
      <c r="C52" s="48">
        <v>1</v>
      </c>
      <c r="D52" s="48">
        <v>2</v>
      </c>
      <c r="E52" s="48">
        <v>3</v>
      </c>
    </row>
    <row r="53" spans="1:7" x14ac:dyDescent="0.2">
      <c r="A53" s="48">
        <v>2020</v>
      </c>
      <c r="B53" s="49">
        <f>B48</f>
        <v>1632</v>
      </c>
      <c r="C53" s="49">
        <f>C48*(1+B17)^C52</f>
        <v>1147.0618914329041</v>
      </c>
      <c r="D53" s="49">
        <f>D48*(1+B17)^D52</f>
        <v>882.51384588195845</v>
      </c>
      <c r="E53" s="49">
        <f>E48*(1+B17)^E52</f>
        <v>581.67058958380551</v>
      </c>
      <c r="G53" s="51" t="s">
        <v>8</v>
      </c>
    </row>
    <row r="55" spans="1:7" x14ac:dyDescent="0.2">
      <c r="A55" s="48" t="s">
        <v>103</v>
      </c>
      <c r="B55" s="53">
        <f>SUM(C53:E53)</f>
        <v>2611.246326898668</v>
      </c>
      <c r="G55" s="51" t="s">
        <v>31</v>
      </c>
    </row>
  </sheetData>
  <mergeCells count="7">
    <mergeCell ref="B5:E5"/>
    <mergeCell ref="B51:E51"/>
    <mergeCell ref="B20:E20"/>
    <mergeCell ref="B28:E28"/>
    <mergeCell ref="B35:E35"/>
    <mergeCell ref="B41:E41"/>
    <mergeCell ref="B46:E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2:L16"/>
  <sheetViews>
    <sheetView workbookViewId="0"/>
  </sheetViews>
  <sheetFormatPr defaultRowHeight="15" x14ac:dyDescent="0.25"/>
  <sheetData>
    <row r="2" spans="2:12" x14ac:dyDescent="0.25">
      <c r="B2" s="11" t="s">
        <v>104</v>
      </c>
    </row>
    <row r="4" spans="2:12" x14ac:dyDescent="0.25">
      <c r="B4" s="35"/>
      <c r="C4" t="s">
        <v>51</v>
      </c>
    </row>
    <row r="5" spans="2:12" x14ac:dyDescent="0.25">
      <c r="B5" s="41" t="s">
        <v>105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2:12" x14ac:dyDescent="0.25">
      <c r="B6" s="43">
        <v>0</v>
      </c>
      <c r="C6" s="35">
        <f t="shared" ref="C6:L11" si="0">COMBIN(C$5,$B6)</f>
        <v>1</v>
      </c>
      <c r="D6" s="35">
        <f t="shared" si="0"/>
        <v>1</v>
      </c>
      <c r="E6" s="35">
        <f t="shared" si="0"/>
        <v>1</v>
      </c>
      <c r="F6" s="35">
        <f t="shared" si="0"/>
        <v>1</v>
      </c>
      <c r="G6" s="35">
        <f t="shared" si="0"/>
        <v>1</v>
      </c>
      <c r="H6" s="35">
        <f t="shared" si="0"/>
        <v>1</v>
      </c>
      <c r="I6" s="35">
        <f t="shared" si="0"/>
        <v>1</v>
      </c>
      <c r="J6" s="35">
        <f t="shared" si="0"/>
        <v>1</v>
      </c>
      <c r="K6" s="35">
        <f t="shared" si="0"/>
        <v>1</v>
      </c>
      <c r="L6" s="35">
        <f t="shared" si="0"/>
        <v>1</v>
      </c>
    </row>
    <row r="7" spans="2:12" x14ac:dyDescent="0.25">
      <c r="B7" s="44">
        <v>1</v>
      </c>
      <c r="C7" s="35">
        <f t="shared" si="0"/>
        <v>1</v>
      </c>
      <c r="D7" s="35">
        <f t="shared" si="0"/>
        <v>2</v>
      </c>
      <c r="E7" s="35">
        <f t="shared" si="0"/>
        <v>3</v>
      </c>
      <c r="F7" s="35">
        <f t="shared" si="0"/>
        <v>4</v>
      </c>
      <c r="G7" s="35">
        <f t="shared" si="0"/>
        <v>5</v>
      </c>
      <c r="H7" s="35">
        <f t="shared" si="0"/>
        <v>6</v>
      </c>
      <c r="I7" s="35">
        <f t="shared" si="0"/>
        <v>7</v>
      </c>
      <c r="J7" s="35">
        <f t="shared" si="0"/>
        <v>8</v>
      </c>
      <c r="K7" s="35">
        <f t="shared" si="0"/>
        <v>9</v>
      </c>
      <c r="L7" s="35">
        <f t="shared" si="0"/>
        <v>10</v>
      </c>
    </row>
    <row r="8" spans="2:12" x14ac:dyDescent="0.25">
      <c r="B8" s="43">
        <v>2</v>
      </c>
      <c r="C8" s="35"/>
      <c r="D8" s="35">
        <f t="shared" si="0"/>
        <v>1</v>
      </c>
      <c r="E8" s="35">
        <f t="shared" si="0"/>
        <v>3</v>
      </c>
      <c r="F8" s="35">
        <f t="shared" si="0"/>
        <v>6</v>
      </c>
      <c r="G8" s="35">
        <f t="shared" si="0"/>
        <v>10</v>
      </c>
      <c r="H8" s="35">
        <f t="shared" si="0"/>
        <v>15</v>
      </c>
      <c r="I8" s="35">
        <f t="shared" si="0"/>
        <v>21</v>
      </c>
      <c r="J8" s="35">
        <f t="shared" si="0"/>
        <v>28</v>
      </c>
      <c r="K8" s="35">
        <f t="shared" si="0"/>
        <v>36</v>
      </c>
      <c r="L8" s="35">
        <f t="shared" si="0"/>
        <v>45</v>
      </c>
    </row>
    <row r="9" spans="2:12" x14ac:dyDescent="0.25">
      <c r="B9" s="44">
        <v>3</v>
      </c>
      <c r="C9" s="35"/>
      <c r="D9" s="35"/>
      <c r="E9" s="35">
        <f t="shared" si="0"/>
        <v>1</v>
      </c>
      <c r="F9" s="35">
        <f t="shared" si="0"/>
        <v>4</v>
      </c>
      <c r="G9" s="35">
        <f t="shared" si="0"/>
        <v>10</v>
      </c>
      <c r="H9" s="35">
        <f t="shared" si="0"/>
        <v>20</v>
      </c>
      <c r="I9" s="35">
        <f t="shared" si="0"/>
        <v>35</v>
      </c>
      <c r="J9" s="35">
        <f t="shared" si="0"/>
        <v>56</v>
      </c>
      <c r="K9" s="35">
        <f t="shared" si="0"/>
        <v>83.999999999999986</v>
      </c>
      <c r="L9" s="35">
        <f t="shared" si="0"/>
        <v>120</v>
      </c>
    </row>
    <row r="10" spans="2:12" x14ac:dyDescent="0.25">
      <c r="B10" s="43">
        <v>4</v>
      </c>
      <c r="C10" s="35"/>
      <c r="D10" s="35"/>
      <c r="E10" s="35"/>
      <c r="F10" s="35">
        <f t="shared" si="0"/>
        <v>1</v>
      </c>
      <c r="G10" s="35">
        <f t="shared" si="0"/>
        <v>5</v>
      </c>
      <c r="H10" s="35">
        <f t="shared" si="0"/>
        <v>15</v>
      </c>
      <c r="I10" s="35">
        <f t="shared" si="0"/>
        <v>35</v>
      </c>
      <c r="J10" s="35">
        <f t="shared" si="0"/>
        <v>70</v>
      </c>
      <c r="K10" s="35">
        <f t="shared" si="0"/>
        <v>126</v>
      </c>
      <c r="L10" s="35">
        <f t="shared" si="0"/>
        <v>209.99999999999997</v>
      </c>
    </row>
    <row r="11" spans="2:12" x14ac:dyDescent="0.25">
      <c r="B11" s="44">
        <v>5</v>
      </c>
      <c r="C11" s="35"/>
      <c r="D11" s="35"/>
      <c r="E11" s="35"/>
      <c r="F11" s="35"/>
      <c r="G11" s="35">
        <f t="shared" si="0"/>
        <v>1</v>
      </c>
      <c r="H11" s="35">
        <f t="shared" si="0"/>
        <v>6</v>
      </c>
      <c r="I11" s="35">
        <f t="shared" si="0"/>
        <v>21</v>
      </c>
      <c r="J11" s="35">
        <f t="shared" si="0"/>
        <v>56</v>
      </c>
      <c r="K11" s="35">
        <f t="shared" si="0"/>
        <v>126</v>
      </c>
      <c r="L11" s="35">
        <f t="shared" si="0"/>
        <v>252</v>
      </c>
    </row>
    <row r="12" spans="2:12" x14ac:dyDescent="0.25">
      <c r="B12" s="43">
        <v>6</v>
      </c>
      <c r="C12" s="35"/>
      <c r="D12" s="35"/>
      <c r="E12" s="35"/>
      <c r="F12" s="35"/>
      <c r="G12" s="35"/>
      <c r="H12" s="35">
        <f>COMBIN(H$5,$B12)</f>
        <v>1</v>
      </c>
      <c r="I12" s="35">
        <f>COMBIN(I$5,$B12)</f>
        <v>7</v>
      </c>
      <c r="J12" s="35">
        <f>COMBIN(J$5,$B12)</f>
        <v>28</v>
      </c>
      <c r="K12" s="35">
        <f>COMBIN(K$5,$B12)</f>
        <v>83.999999999999986</v>
      </c>
      <c r="L12" s="35">
        <f>COMBIN(L$5,$B12)</f>
        <v>209.99999999999997</v>
      </c>
    </row>
    <row r="13" spans="2:12" x14ac:dyDescent="0.25">
      <c r="B13" s="44">
        <v>7</v>
      </c>
      <c r="C13" s="35"/>
      <c r="D13" s="35"/>
      <c r="E13" s="35"/>
      <c r="F13" s="35"/>
      <c r="G13" s="35"/>
      <c r="H13" s="35"/>
      <c r="I13" s="35">
        <f>COMBIN(I$5,$B13)</f>
        <v>1</v>
      </c>
      <c r="J13" s="35">
        <f>COMBIN(J$5,$B13)</f>
        <v>8</v>
      </c>
      <c r="K13" s="35">
        <f>COMBIN(K$5,$B13)</f>
        <v>36</v>
      </c>
      <c r="L13" s="35">
        <f>COMBIN(L$5,$B13)</f>
        <v>120</v>
      </c>
    </row>
    <row r="14" spans="2:12" x14ac:dyDescent="0.25">
      <c r="B14" s="43">
        <v>8</v>
      </c>
      <c r="C14" s="35"/>
      <c r="D14" s="35"/>
      <c r="E14" s="35"/>
      <c r="F14" s="35"/>
      <c r="G14" s="35"/>
      <c r="H14" s="35"/>
      <c r="I14" s="35"/>
      <c r="J14" s="35">
        <f>COMBIN(J$5,$B14)</f>
        <v>1</v>
      </c>
      <c r="K14" s="35">
        <f>COMBIN(K$5,$B14)</f>
        <v>9</v>
      </c>
      <c r="L14" s="35">
        <f>COMBIN(L$5,$B14)</f>
        <v>45</v>
      </c>
    </row>
    <row r="15" spans="2:12" x14ac:dyDescent="0.25">
      <c r="B15" s="44">
        <v>9</v>
      </c>
      <c r="C15" s="35"/>
      <c r="D15" s="35"/>
      <c r="E15" s="35"/>
      <c r="F15" s="35"/>
      <c r="G15" s="35"/>
      <c r="H15" s="35"/>
      <c r="I15" s="35"/>
      <c r="J15" s="35"/>
      <c r="K15" s="35">
        <f>COMBIN(K$5,$B15)</f>
        <v>1</v>
      </c>
      <c r="L15" s="35">
        <f>COMBIN(L$5,$B15)</f>
        <v>10</v>
      </c>
    </row>
    <row r="16" spans="2:12" x14ac:dyDescent="0.25">
      <c r="B16" s="43">
        <v>10</v>
      </c>
      <c r="C16" s="35"/>
      <c r="D16" s="35"/>
      <c r="E16" s="35"/>
      <c r="F16" s="35"/>
      <c r="G16" s="35"/>
      <c r="H16" s="35"/>
      <c r="I16" s="35"/>
      <c r="J16" s="35"/>
      <c r="K16" s="35"/>
      <c r="L16" s="35">
        <f>COMBIN(L$5,$B16)</f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2:J23"/>
  <sheetViews>
    <sheetView workbookViewId="0">
      <selection activeCell="J23" sqref="J23"/>
    </sheetView>
  </sheetViews>
  <sheetFormatPr defaultRowHeight="15" x14ac:dyDescent="0.25"/>
  <cols>
    <col min="3" max="3" width="12" bestFit="1" customWidth="1"/>
  </cols>
  <sheetData>
    <row r="2" spans="2:10" x14ac:dyDescent="0.25">
      <c r="B2" t="s">
        <v>106</v>
      </c>
      <c r="C2">
        <v>10</v>
      </c>
    </row>
    <row r="3" spans="2:10" x14ac:dyDescent="0.25">
      <c r="B3" t="s">
        <v>107</v>
      </c>
      <c r="C3">
        <v>11</v>
      </c>
    </row>
    <row r="4" spans="2:10" x14ac:dyDescent="0.25">
      <c r="B4" t="s">
        <v>105</v>
      </c>
      <c r="C4" s="34">
        <v>0.05</v>
      </c>
    </row>
    <row r="5" spans="2:10" x14ac:dyDescent="0.25">
      <c r="B5" t="s">
        <v>108</v>
      </c>
      <c r="C5">
        <v>1.25</v>
      </c>
    </row>
    <row r="6" spans="2:10" x14ac:dyDescent="0.25">
      <c r="B6" t="s">
        <v>109</v>
      </c>
      <c r="C6">
        <v>0.8</v>
      </c>
    </row>
    <row r="7" spans="2:10" x14ac:dyDescent="0.25">
      <c r="B7" t="s">
        <v>52</v>
      </c>
      <c r="C7">
        <v>0.5</v>
      </c>
      <c r="D7" t="s">
        <v>110</v>
      </c>
    </row>
    <row r="8" spans="2:10" x14ac:dyDescent="0.25">
      <c r="B8" t="s">
        <v>111</v>
      </c>
      <c r="C8" s="17">
        <f>(EXP(0.5*C4)-C6)/(C5-C6)</f>
        <v>0.50070026783206412</v>
      </c>
      <c r="J8" s="19" t="s">
        <v>112</v>
      </c>
    </row>
    <row r="10" spans="2:10" x14ac:dyDescent="0.25">
      <c r="B10" t="s">
        <v>113</v>
      </c>
      <c r="C10" t="s">
        <v>114</v>
      </c>
      <c r="D10" t="s">
        <v>115</v>
      </c>
      <c r="E10" t="s">
        <v>116</v>
      </c>
      <c r="F10" t="s">
        <v>117</v>
      </c>
      <c r="G10" t="s">
        <v>118</v>
      </c>
      <c r="H10" t="s">
        <v>119</v>
      </c>
    </row>
    <row r="11" spans="2:10" x14ac:dyDescent="0.25">
      <c r="B11">
        <v>0</v>
      </c>
      <c r="C11">
        <f>10-B11</f>
        <v>10</v>
      </c>
      <c r="D11" s="20">
        <f>EXP(-$C$4*5)*($C$8/$C$7)^B11*((1-$C$8)/(1-$C$7))^C11</f>
        <v>0.76796188704543267</v>
      </c>
      <c r="E11" s="20">
        <f>$C$2*$C$5^B11*$C$6^C11</f>
        <v>1.0737418240000012</v>
      </c>
      <c r="F11" s="20">
        <f>MAX(0,E11-$C$3)</f>
        <v>0</v>
      </c>
      <c r="G11" s="35">
        <f>COMBIN(10,B11)</f>
        <v>1</v>
      </c>
      <c r="H11" s="17">
        <f>G11*$C$7^B11*(1-$C$7)^C11</f>
        <v>9.765625E-4</v>
      </c>
      <c r="J11" s="19" t="s">
        <v>120</v>
      </c>
    </row>
    <row r="12" spans="2:10" x14ac:dyDescent="0.25">
      <c r="B12">
        <v>1</v>
      </c>
      <c r="C12">
        <f t="shared" ref="C12:C21" si="0">10-B12</f>
        <v>9</v>
      </c>
      <c r="D12" s="20">
        <f t="shared" ref="D12:D21" si="1">EXP(-$C$4*5)*($C$8/$C$7)^B12*((1-$C$8)/(1-$C$7))^C12</f>
        <v>0.77011602000846935</v>
      </c>
      <c r="E12" s="20">
        <f t="shared" ref="E12:E21" si="2">$C$2*$C$5^B12*$C$6^C12</f>
        <v>1.6777216000000015</v>
      </c>
      <c r="F12" s="20">
        <f t="shared" ref="F12:F21" si="3">MAX(0,E12-$C$3)</f>
        <v>0</v>
      </c>
      <c r="G12" s="35">
        <f t="shared" ref="G12:G21" si="4">COMBIN(10,B12)</f>
        <v>10</v>
      </c>
      <c r="H12" s="17">
        <f t="shared" ref="H12:H21" si="5">G12*$C$7^B12*(1-$C$7)^C12</f>
        <v>9.765625E-3</v>
      </c>
      <c r="J12" s="19" t="s">
        <v>121</v>
      </c>
    </row>
    <row r="13" spans="2:10" x14ac:dyDescent="0.25">
      <c r="B13">
        <v>2</v>
      </c>
      <c r="C13">
        <f t="shared" si="0"/>
        <v>8</v>
      </c>
      <c r="D13" s="20">
        <f t="shared" si="1"/>
        <v>0.77227619531410241</v>
      </c>
      <c r="E13" s="20">
        <f t="shared" si="2"/>
        <v>2.6214400000000024</v>
      </c>
      <c r="F13" s="20">
        <f t="shared" si="3"/>
        <v>0</v>
      </c>
      <c r="G13" s="35">
        <f t="shared" si="4"/>
        <v>45</v>
      </c>
      <c r="H13" s="17">
        <f t="shared" si="5"/>
        <v>4.39453125E-2</v>
      </c>
      <c r="J13" s="19" t="s">
        <v>122</v>
      </c>
    </row>
    <row r="14" spans="2:10" x14ac:dyDescent="0.25">
      <c r="B14">
        <v>3</v>
      </c>
      <c r="C14">
        <f t="shared" si="0"/>
        <v>7</v>
      </c>
      <c r="D14" s="20">
        <f t="shared" si="1"/>
        <v>0.77444242991110179</v>
      </c>
      <c r="E14" s="20">
        <f t="shared" si="2"/>
        <v>4.0960000000000027</v>
      </c>
      <c r="F14" s="20">
        <f t="shared" si="3"/>
        <v>0</v>
      </c>
      <c r="G14" s="35">
        <f t="shared" si="4"/>
        <v>120</v>
      </c>
      <c r="H14" s="17">
        <f t="shared" si="5"/>
        <v>0.1171875</v>
      </c>
      <c r="J14" s="19" t="s">
        <v>123</v>
      </c>
    </row>
    <row r="15" spans="2:10" x14ac:dyDescent="0.25">
      <c r="B15">
        <v>4</v>
      </c>
      <c r="C15">
        <f t="shared" si="0"/>
        <v>6</v>
      </c>
      <c r="D15" s="20">
        <f t="shared" si="1"/>
        <v>0.77661474079577841</v>
      </c>
      <c r="E15" s="20">
        <f t="shared" si="2"/>
        <v>6.4000000000000039</v>
      </c>
      <c r="F15" s="20">
        <f t="shared" si="3"/>
        <v>0</v>
      </c>
      <c r="G15" s="35">
        <f t="shared" si="4"/>
        <v>209.99999999999997</v>
      </c>
      <c r="H15" s="17">
        <f t="shared" si="5"/>
        <v>0.20507812499999997</v>
      </c>
      <c r="J15" s="19" t="s">
        <v>124</v>
      </c>
    </row>
    <row r="16" spans="2:10" x14ac:dyDescent="0.25">
      <c r="B16">
        <v>5</v>
      </c>
      <c r="C16">
        <f t="shared" si="0"/>
        <v>5</v>
      </c>
      <c r="D16" s="20">
        <f t="shared" si="1"/>
        <v>0.77879314501211871</v>
      </c>
      <c r="E16" s="20">
        <f t="shared" si="2"/>
        <v>10.000000000000005</v>
      </c>
      <c r="F16" s="20">
        <f t="shared" si="3"/>
        <v>0</v>
      </c>
      <c r="G16" s="35">
        <f t="shared" si="4"/>
        <v>252</v>
      </c>
      <c r="H16" s="17">
        <f t="shared" si="5"/>
        <v>0.24609375</v>
      </c>
    </row>
    <row r="17" spans="2:10" x14ac:dyDescent="0.25">
      <c r="B17">
        <v>6</v>
      </c>
      <c r="C17">
        <f t="shared" si="0"/>
        <v>4</v>
      </c>
      <c r="D17" s="20">
        <f t="shared" si="1"/>
        <v>0.78097765965191668</v>
      </c>
      <c r="E17" s="20">
        <f t="shared" si="2"/>
        <v>15.625000000000007</v>
      </c>
      <c r="F17" s="20">
        <f t="shared" si="3"/>
        <v>4.6250000000000071</v>
      </c>
      <c r="G17" s="35">
        <f t="shared" si="4"/>
        <v>209.99999999999997</v>
      </c>
      <c r="H17" s="17">
        <f t="shared" si="5"/>
        <v>0.20507812499999997</v>
      </c>
    </row>
    <row r="18" spans="2:10" x14ac:dyDescent="0.25">
      <c r="B18">
        <v>7</v>
      </c>
      <c r="C18">
        <f t="shared" si="0"/>
        <v>3</v>
      </c>
      <c r="D18" s="20">
        <f t="shared" si="1"/>
        <v>0.78316830185490915</v>
      </c>
      <c r="E18" s="20">
        <f t="shared" si="2"/>
        <v>24.414062500000007</v>
      </c>
      <c r="F18" s="20">
        <f t="shared" si="3"/>
        <v>13.414062500000007</v>
      </c>
      <c r="G18" s="35">
        <f t="shared" si="4"/>
        <v>120</v>
      </c>
      <c r="H18" s="17">
        <f t="shared" si="5"/>
        <v>0.1171875</v>
      </c>
    </row>
    <row r="19" spans="2:10" x14ac:dyDescent="0.25">
      <c r="B19">
        <v>8</v>
      </c>
      <c r="C19">
        <f t="shared" si="0"/>
        <v>2</v>
      </c>
      <c r="D19" s="20">
        <f t="shared" si="1"/>
        <v>0.78536508880890976</v>
      </c>
      <c r="E19" s="20">
        <f t="shared" si="2"/>
        <v>38.146972656250007</v>
      </c>
      <c r="F19" s="20">
        <f t="shared" si="3"/>
        <v>27.146972656250007</v>
      </c>
      <c r="G19" s="35">
        <f t="shared" si="4"/>
        <v>45</v>
      </c>
      <c r="H19" s="17">
        <f t="shared" si="5"/>
        <v>4.39453125E-2</v>
      </c>
    </row>
    <row r="20" spans="2:10" x14ac:dyDescent="0.25">
      <c r="B20">
        <v>9</v>
      </c>
      <c r="C20">
        <f t="shared" si="0"/>
        <v>1</v>
      </c>
      <c r="D20" s="20">
        <f t="shared" si="1"/>
        <v>0.78756803774994399</v>
      </c>
      <c r="E20" s="20">
        <f t="shared" si="2"/>
        <v>59.604644775390625</v>
      </c>
      <c r="F20" s="20">
        <f t="shared" si="3"/>
        <v>48.604644775390625</v>
      </c>
      <c r="G20" s="35">
        <f t="shared" si="4"/>
        <v>10</v>
      </c>
      <c r="H20" s="17">
        <f t="shared" si="5"/>
        <v>9.765625E-3</v>
      </c>
    </row>
    <row r="21" spans="2:10" x14ac:dyDescent="0.25">
      <c r="B21">
        <v>10</v>
      </c>
      <c r="C21">
        <f t="shared" si="0"/>
        <v>0</v>
      </c>
      <c r="D21" s="20">
        <f t="shared" si="1"/>
        <v>0.78977716596238501</v>
      </c>
      <c r="E21" s="20">
        <f t="shared" si="2"/>
        <v>93.132257461547852</v>
      </c>
      <c r="F21" s="20">
        <f t="shared" si="3"/>
        <v>82.132257461547852</v>
      </c>
      <c r="G21" s="35">
        <f t="shared" si="4"/>
        <v>1</v>
      </c>
      <c r="H21" s="17">
        <f t="shared" si="5"/>
        <v>9.765625E-4</v>
      </c>
    </row>
    <row r="23" spans="2:10" x14ac:dyDescent="0.25">
      <c r="B23" t="s">
        <v>125</v>
      </c>
      <c r="C23" s="32">
        <f>SUMPRODUCT(D11:D21,F11:F21,H11:H21)</f>
        <v>3.3459515752656697</v>
      </c>
      <c r="J23" s="19" t="s">
        <v>126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3:E4"/>
  <sheetViews>
    <sheetView workbookViewId="0">
      <selection activeCell="A46" sqref="A46"/>
    </sheetView>
  </sheetViews>
  <sheetFormatPr defaultRowHeight="15" x14ac:dyDescent="0.25"/>
  <cols>
    <col min="2" max="2" width="16.28515625" bestFit="1" customWidth="1"/>
  </cols>
  <sheetData>
    <row r="3" spans="2:5" x14ac:dyDescent="0.25">
      <c r="B3" t="s">
        <v>127</v>
      </c>
      <c r="C3" s="36">
        <f>LN(i!C5)/SQRT(0.5)</f>
        <v>0.31557263662465213</v>
      </c>
      <c r="E3" s="19" t="s">
        <v>8</v>
      </c>
    </row>
    <row r="4" spans="2:5" x14ac:dyDescent="0.25">
      <c r="E4" s="19" t="s">
        <v>128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3:E24"/>
  <sheetViews>
    <sheetView workbookViewId="0">
      <selection activeCell="C9" sqref="C9"/>
    </sheetView>
  </sheetViews>
  <sheetFormatPr defaultRowHeight="15" x14ac:dyDescent="0.25"/>
  <cols>
    <col min="2" max="2" width="22.42578125" bestFit="1" customWidth="1"/>
  </cols>
  <sheetData>
    <row r="3" spans="2:5" x14ac:dyDescent="0.25">
      <c r="B3" s="11" t="s">
        <v>129</v>
      </c>
    </row>
    <row r="4" spans="2:5" x14ac:dyDescent="0.25">
      <c r="B4" s="12" t="s">
        <v>130</v>
      </c>
      <c r="C4" s="12"/>
    </row>
    <row r="5" spans="2:5" x14ac:dyDescent="0.25">
      <c r="B5" t="s">
        <v>131</v>
      </c>
      <c r="C5" s="13">
        <f>i!C2</f>
        <v>10</v>
      </c>
      <c r="E5" s="19" t="s">
        <v>132</v>
      </c>
    </row>
    <row r="6" spans="2:5" x14ac:dyDescent="0.25">
      <c r="B6" t="s">
        <v>133</v>
      </c>
      <c r="C6" s="13">
        <f>i!C3</f>
        <v>11</v>
      </c>
      <c r="E6" s="19" t="s">
        <v>132</v>
      </c>
    </row>
    <row r="7" spans="2:5" x14ac:dyDescent="0.25">
      <c r="B7" t="s">
        <v>134</v>
      </c>
      <c r="C7" s="13">
        <v>5</v>
      </c>
      <c r="E7" s="19" t="s">
        <v>132</v>
      </c>
    </row>
    <row r="8" spans="2:5" x14ac:dyDescent="0.25">
      <c r="B8" t="s">
        <v>135</v>
      </c>
      <c r="C8" s="14">
        <v>0.05</v>
      </c>
      <c r="E8" s="19" t="s">
        <v>132</v>
      </c>
    </row>
    <row r="9" spans="2:5" x14ac:dyDescent="0.25">
      <c r="B9" s="15" t="s">
        <v>136</v>
      </c>
      <c r="C9" s="14">
        <f>ii!C3</f>
        <v>0.31557263662465213</v>
      </c>
      <c r="E9" s="19" t="s">
        <v>132</v>
      </c>
    </row>
    <row r="11" spans="2:5" x14ac:dyDescent="0.25">
      <c r="B11" s="12" t="s">
        <v>137</v>
      </c>
    </row>
    <row r="12" spans="2:5" x14ac:dyDescent="0.25">
      <c r="B12" t="s">
        <v>138</v>
      </c>
      <c r="C12" s="16">
        <f>++C6*EXP(-C8*C7)</f>
        <v>8.5668086137854544</v>
      </c>
    </row>
    <row r="13" spans="2:5" x14ac:dyDescent="0.25">
      <c r="B13" s="15" t="s">
        <v>139</v>
      </c>
      <c r="C13" s="17">
        <f>+C9*C7^0.5</f>
        <v>0.70564186733156198</v>
      </c>
    </row>
    <row r="14" spans="2:5" x14ac:dyDescent="0.25">
      <c r="B14" t="s">
        <v>140</v>
      </c>
      <c r="C14" s="17">
        <f>++(LN(C5/C6)+(C8+C9*C9/2)*C7)/(C9*C7^0.5)</f>
        <v>0.57203953074342662</v>
      </c>
    </row>
    <row r="15" spans="2:5" x14ac:dyDescent="0.25">
      <c r="B15" t="s">
        <v>141</v>
      </c>
      <c r="C15" s="17">
        <f>+C14-C13</f>
        <v>-0.13360233658813536</v>
      </c>
    </row>
    <row r="16" spans="2:5" x14ac:dyDescent="0.25">
      <c r="B16" s="15" t="s">
        <v>142</v>
      </c>
      <c r="C16" s="17">
        <f>_xlfn.NORM.DIST(C14,0,1,TRUE)</f>
        <v>0.71635240305755044</v>
      </c>
    </row>
    <row r="17" spans="2:5" x14ac:dyDescent="0.25">
      <c r="B17" s="15" t="s">
        <v>143</v>
      </c>
      <c r="C17" s="17">
        <f>_xlfn.NORM.DIST(C15,0,1,TRUE)</f>
        <v>0.44685851821299966</v>
      </c>
    </row>
    <row r="19" spans="2:5" x14ac:dyDescent="0.25">
      <c r="B19" s="11" t="s">
        <v>144</v>
      </c>
    </row>
    <row r="20" spans="2:5" x14ac:dyDescent="0.25">
      <c r="B20" s="15" t="s">
        <v>145</v>
      </c>
      <c r="C20" s="18">
        <f>(C16-1)*C5-C17*C12+C12</f>
        <v>1.9021812413904291</v>
      </c>
    </row>
    <row r="21" spans="2:5" x14ac:dyDescent="0.25">
      <c r="B21" s="15" t="s">
        <v>146</v>
      </c>
      <c r="C21" s="33">
        <f>C16*C5-C17*C12</f>
        <v>3.3353726276049747</v>
      </c>
      <c r="E21" s="19" t="s">
        <v>132</v>
      </c>
    </row>
    <row r="24" spans="2:5" x14ac:dyDescent="0.25">
      <c r="C24" s="5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2:L21"/>
  <sheetViews>
    <sheetView workbookViewId="0"/>
  </sheetViews>
  <sheetFormatPr defaultRowHeight="15" x14ac:dyDescent="0.25"/>
  <sheetData>
    <row r="2" spans="2:12" x14ac:dyDescent="0.25">
      <c r="B2" t="s">
        <v>147</v>
      </c>
    </row>
    <row r="3" spans="2:12" x14ac:dyDescent="0.25">
      <c r="B3" s="21" t="s">
        <v>148</v>
      </c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2:12" x14ac:dyDescent="0.25">
      <c r="B4" s="21" t="s">
        <v>149</v>
      </c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2:12" x14ac:dyDescent="0.25">
      <c r="B5" s="21" t="s">
        <v>150</v>
      </c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2:12" x14ac:dyDescent="0.25">
      <c r="B6" s="21" t="s">
        <v>151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2:12" x14ac:dyDescent="0.25">
      <c r="B7" s="21" t="s">
        <v>152</v>
      </c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2:12" x14ac:dyDescent="0.25">
      <c r="B8" s="21" t="s">
        <v>153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2:12" x14ac:dyDescent="0.25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2:12" x14ac:dyDescent="0.25"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2:12" x14ac:dyDescent="0.2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2:12" x14ac:dyDescent="0.25"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2:12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2:12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2:12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2:12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2:12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2:12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20" spans="2:12" x14ac:dyDescent="0.25">
      <c r="B20" s="19" t="s">
        <v>154</v>
      </c>
    </row>
    <row r="21" spans="2:12" x14ac:dyDescent="0.25">
      <c r="B21" s="19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Q1 data</vt:lpstr>
      <vt:lpstr>1i</vt:lpstr>
      <vt:lpstr>1ii</vt:lpstr>
      <vt:lpstr>1iii</vt:lpstr>
      <vt:lpstr>1iv</vt:lpstr>
      <vt:lpstr>1v</vt:lpstr>
      <vt:lpstr>1vi</vt:lpstr>
      <vt:lpstr>1vii</vt:lpstr>
      <vt:lpstr>Q2 data</vt:lpstr>
      <vt:lpstr>2i</vt:lpstr>
      <vt:lpstr>2ii</vt:lpstr>
      <vt:lpstr>2iii</vt:lpstr>
      <vt:lpstr>2iv</vt:lpstr>
      <vt:lpstr>Q3 data</vt:lpstr>
      <vt:lpstr>3i</vt:lpstr>
      <vt:lpstr>Q4 data</vt:lpstr>
      <vt:lpstr>i</vt:lpstr>
      <vt:lpstr>ii</vt:lpstr>
      <vt:lpstr>iii</vt:lpstr>
      <vt:lpstr>iv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Male</dc:creator>
  <cp:keywords/>
  <dc:description/>
  <cp:lastModifiedBy>Ciara Trainor</cp:lastModifiedBy>
  <cp:revision/>
  <dcterms:created xsi:type="dcterms:W3CDTF">2019-07-16T22:33:16Z</dcterms:created>
  <dcterms:modified xsi:type="dcterms:W3CDTF">2021-12-08T09:34:27Z</dcterms:modified>
  <cp:category/>
  <cp:contentStatus/>
</cp:coreProperties>
</file>